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F. Automation ^0 Projects/"/>
    </mc:Choice>
  </mc:AlternateContent>
  <xr:revisionPtr revIDLastSave="77" documentId="8_{4DE8CEEB-6400-4060-B0D9-5B7F569A586D}" xr6:coauthVersionLast="47" xr6:coauthVersionMax="47" xr10:uidLastSave="{88F91047-1020-480E-8E16-D8DD19B35248}"/>
  <bookViews>
    <workbookView xWindow="-120" yWindow="-120" windowWidth="38640" windowHeight="21120" activeTab="2" xr2:uid="{00000000-000D-0000-FFFF-FFFF00000000}"/>
  </bookViews>
  <sheets>
    <sheet name="HowToUse" sheetId="1" r:id="rId1"/>
    <sheet name="Config" sheetId="2" r:id="rId2"/>
    <sheet name="Inputs &amp; Calc" sheetId="3" r:id="rId3"/>
    <sheet name="Summary" sheetId="4" r:id="rId4"/>
  </sheets>
  <definedNames>
    <definedName name="CaptureByActivity">Config!$B$26:$C$33</definedName>
    <definedName name="cur">Config!$C$3</definedName>
    <definedName name="List_CostBand">Config!$F$23:$F$25</definedName>
    <definedName name="List_Impact">Config!$F$18:$F$20</definedName>
    <definedName name="List_YN">Config!$F$8:$F$9</definedName>
    <definedName name="List_YNP">Config!$F$12:$F$15</definedName>
    <definedName name="MapReadiness">Config!$B$7:$C$10</definedName>
    <definedName name="TableBenefit">Config!$B$20:$C$22</definedName>
    <definedName name="TableCost">Config!$B$14:$D$16</definedName>
    <definedName name="TextBlocks">Config!$B$37:$G$44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3" l="1"/>
  <c r="O83" i="3"/>
  <c r="O42" i="3"/>
  <c r="K42" i="3"/>
  <c r="G42" i="3"/>
  <c r="C42" i="3"/>
  <c r="K64" i="3"/>
  <c r="O64" i="3"/>
  <c r="O23" i="3"/>
  <c r="K23" i="3"/>
  <c r="G23" i="3"/>
  <c r="C23" i="3"/>
  <c r="N79" i="3"/>
  <c r="J79" i="3"/>
  <c r="F79" i="3"/>
  <c r="B79" i="3"/>
  <c r="N78" i="3"/>
  <c r="J78" i="3"/>
  <c r="F78" i="3"/>
  <c r="N38" i="3"/>
  <c r="J38" i="3"/>
  <c r="F38" i="3"/>
  <c r="B38" i="3"/>
  <c r="N37" i="3"/>
  <c r="J37" i="3"/>
  <c r="F37" i="3"/>
  <c r="B37" i="3"/>
  <c r="B78" i="3"/>
  <c r="C37" i="3"/>
  <c r="B8" i="4" s="1"/>
  <c r="B18" i="2"/>
  <c r="N74" i="3"/>
  <c r="J74" i="3"/>
  <c r="F74" i="3"/>
  <c r="B74" i="3"/>
  <c r="N33" i="3"/>
  <c r="J33" i="3"/>
  <c r="F33" i="3"/>
  <c r="B33" i="3"/>
  <c r="C19" i="2"/>
  <c r="D13" i="2"/>
  <c r="C13" i="2"/>
  <c r="O79" i="3"/>
  <c r="K18" i="4" s="1"/>
  <c r="O78" i="3"/>
  <c r="K17" i="4" s="1"/>
  <c r="O74" i="3"/>
  <c r="K16" i="4" s="1"/>
  <c r="O73" i="3"/>
  <c r="O71" i="3"/>
  <c r="K19" i="4" s="1"/>
  <c r="P63" i="3"/>
  <c r="P62" i="3"/>
  <c r="P61" i="3"/>
  <c r="P60" i="3"/>
  <c r="P59" i="3"/>
  <c r="K79" i="3"/>
  <c r="H18" i="4" s="1"/>
  <c r="K78" i="3"/>
  <c r="H17" i="4" s="1"/>
  <c r="K74" i="3"/>
  <c r="K73" i="3"/>
  <c r="K71" i="3"/>
  <c r="L63" i="3"/>
  <c r="L62" i="3"/>
  <c r="L61" i="3"/>
  <c r="L60" i="3"/>
  <c r="L59" i="3"/>
  <c r="G79" i="3"/>
  <c r="E18" i="4" s="1"/>
  <c r="G78" i="3"/>
  <c r="E17" i="4" s="1"/>
  <c r="G74" i="3"/>
  <c r="E16" i="4" s="1"/>
  <c r="G73" i="3"/>
  <c r="G71" i="3"/>
  <c r="H63" i="3"/>
  <c r="H62" i="3"/>
  <c r="H61" i="3"/>
  <c r="H60" i="3"/>
  <c r="H59" i="3"/>
  <c r="C79" i="3"/>
  <c r="B18" i="4" s="1"/>
  <c r="C78" i="3"/>
  <c r="B17" i="4" s="1"/>
  <c r="C74" i="3"/>
  <c r="C73" i="3"/>
  <c r="C71" i="3"/>
  <c r="D63" i="3"/>
  <c r="D62" i="3"/>
  <c r="D61" i="3"/>
  <c r="D60" i="3"/>
  <c r="D59" i="3"/>
  <c r="O38" i="3"/>
  <c r="K9" i="4" s="1"/>
  <c r="O37" i="3"/>
  <c r="K8" i="4" s="1"/>
  <c r="O33" i="3"/>
  <c r="O32" i="3"/>
  <c r="O30" i="3"/>
  <c r="P22" i="3"/>
  <c r="P21" i="3"/>
  <c r="P20" i="3"/>
  <c r="P19" i="3"/>
  <c r="P18" i="3"/>
  <c r="K38" i="3"/>
  <c r="H9" i="4" s="1"/>
  <c r="K37" i="3"/>
  <c r="H8" i="4" s="1"/>
  <c r="K33" i="3"/>
  <c r="K32" i="3"/>
  <c r="K30" i="3"/>
  <c r="H10" i="4" s="1"/>
  <c r="L22" i="3"/>
  <c r="L21" i="3"/>
  <c r="L20" i="3"/>
  <c r="L19" i="3"/>
  <c r="L18" i="3"/>
  <c r="G38" i="3"/>
  <c r="G37" i="3"/>
  <c r="E8" i="4" s="1"/>
  <c r="G33" i="3"/>
  <c r="E7" i="4" s="1"/>
  <c r="G32" i="3"/>
  <c r="G30" i="3"/>
  <c r="E10" i="4" s="1"/>
  <c r="H22" i="3"/>
  <c r="H21" i="3"/>
  <c r="H20" i="3"/>
  <c r="H19" i="3"/>
  <c r="H18" i="3"/>
  <c r="C38" i="3"/>
  <c r="B9" i="4" s="1"/>
  <c r="C33" i="3"/>
  <c r="B7" i="4" s="1"/>
  <c r="C32" i="3"/>
  <c r="C30" i="3"/>
  <c r="B10" i="4" s="1"/>
  <c r="D22" i="3"/>
  <c r="D21" i="3"/>
  <c r="D20" i="3"/>
  <c r="D19" i="3"/>
  <c r="D18" i="3"/>
  <c r="G64" i="3" l="1"/>
  <c r="G83" i="3" s="1"/>
  <c r="C64" i="3"/>
  <c r="H13" i="4"/>
  <c r="K80" i="3"/>
  <c r="K81" i="3" s="1"/>
  <c r="H14" i="4" s="1"/>
  <c r="K13" i="4"/>
  <c r="O39" i="3"/>
  <c r="O40" i="3" s="1"/>
  <c r="K5" i="4" s="1"/>
  <c r="E4" i="4"/>
  <c r="K39" i="3"/>
  <c r="K40" i="3" s="1"/>
  <c r="H5" i="4" s="1"/>
  <c r="G39" i="3"/>
  <c r="G40" i="3" s="1"/>
  <c r="E5" i="4" s="1"/>
  <c r="K4" i="4"/>
  <c r="C80" i="3"/>
  <c r="C81" i="3" s="1"/>
  <c r="B14" i="4" s="1"/>
  <c r="B4" i="4"/>
  <c r="K7" i="4"/>
  <c r="E19" i="4"/>
  <c r="C39" i="3"/>
  <c r="C40" i="3" s="1"/>
  <c r="B5" i="4" s="1"/>
  <c r="K10" i="4"/>
  <c r="E9" i="4"/>
  <c r="O80" i="3"/>
  <c r="O81" i="3" s="1"/>
  <c r="K14" i="4" s="1"/>
  <c r="H16" i="4"/>
  <c r="B16" i="4"/>
  <c r="H19" i="4"/>
  <c r="G80" i="3"/>
  <c r="G81" i="3" s="1"/>
  <c r="E14" i="4" s="1"/>
  <c r="H7" i="4"/>
  <c r="B19" i="4"/>
  <c r="E13" i="4" l="1"/>
  <c r="B13" i="4"/>
  <c r="C83" i="3"/>
  <c r="H15" i="4"/>
  <c r="B15" i="4"/>
  <c r="E6" i="4"/>
  <c r="H6" i="4"/>
  <c r="K15" i="4"/>
  <c r="H4" i="4"/>
  <c r="K6" i="4"/>
  <c r="E15" i="4"/>
  <c r="B6" i="4"/>
</calcChain>
</file>

<file path=xl/sharedStrings.xml><?xml version="1.0" encoding="utf-8"?>
<sst xmlns="http://schemas.openxmlformats.org/spreadsheetml/2006/main" count="514" uniqueCount="212">
  <si>
    <t>Validation lists</t>
  </si>
  <si>
    <t>YN</t>
  </si>
  <si>
    <t>Yes</t>
  </si>
  <si>
    <t>No</t>
  </si>
  <si>
    <t>YNP</t>
  </si>
  <si>
    <t>Partial</t>
  </si>
  <si>
    <t>Don't know</t>
  </si>
  <si>
    <t>Impact</t>
  </si>
  <si>
    <t>Low</t>
  </si>
  <si>
    <t>Medium</t>
  </si>
  <si>
    <t>High</t>
  </si>
  <si>
    <t>CostBand</t>
  </si>
  <si>
    <t>Readiness mapping</t>
  </si>
  <si>
    <t>Response</t>
  </si>
  <si>
    <t>Score</t>
  </si>
  <si>
    <t>Cost bands (monthly equiv)</t>
  </si>
  <si>
    <t>Band</t>
  </si>
  <si>
    <t>Improvement capture by activity</t>
  </si>
  <si>
    <t>Activity</t>
  </si>
  <si>
    <t>Capture % (0-1)</t>
  </si>
  <si>
    <t>Physical handling &amp; assembly</t>
  </si>
  <si>
    <t>Inspection &amp; test</t>
  </si>
  <si>
    <t>Process control &amp; recipe</t>
  </si>
  <si>
    <t>Intralogistics &amp; storage</t>
  </si>
  <si>
    <t>Planning &amp; scheduling</t>
  </si>
  <si>
    <t>Procurement &amp; partner comms</t>
  </si>
  <si>
    <t>Maintenance &amp; reliability</t>
  </si>
  <si>
    <t>Workforce guidance &amp; safety</t>
  </si>
  <si>
    <t>Text blocks by activity</t>
  </si>
  <si>
    <t>Pilot recipe</t>
  </si>
  <si>
    <t>Watch-outs</t>
  </si>
  <si>
    <t>Mitigations</t>
  </si>
  <si>
    <t>Integrations</t>
  </si>
  <si>
    <t>Stepping-stones</t>
  </si>
  <si>
    <t>Scope: one SKU/cell; Poka-yoke fixture; risk assessment; teach points; manual fallback. Success: +10-20% throughput; -20% changeover; ergonomics risk -1. Hand-off: SOPs/spares/lockout.</t>
  </si>
  <si>
    <t>Guarding/safety; EOAT misfit; tolerance/variation; teach drift; maintenance coverage.</t>
  </si>
  <si>
    <t>Safety assessment; EOAT trials; datum/fixture control; backup programs; tech training.</t>
  </si>
  <si>
    <t>PLC/safety PLC; MES job start; andon.</t>
  </si>
  <si>
    <t>Pick-assist/ergonomic aids -&gt; conveyors -&gt; semi-automation jig.</t>
  </si>
  <si>
    <t>Scope: one SKU group; light shroud; GR&amp;R pass; 100+ good/bad images. Success: FPY +2-5 pts; false rejects -50%; escapes -&gt; 0. Hand-off: PLC reject + MES event.</t>
  </si>
  <si>
    <t>Lighting/background; sample bias; weak GR&amp;R; poor labelling.</t>
  </si>
  <si>
    <t>Fixed lighting; collect across shifts; tighten gauge/fixture; 2-person label review.</t>
  </si>
  <si>
    <t>PLC reject; MES trace; quality log.</t>
  </si>
  <si>
    <t>Guided visual checks -&gt; assistive vision -&gt; inline vision.</t>
  </si>
  <si>
    <t>Scope: one unit op; parameter locks; alarm rationalization; change control. Success: deviations -50%; overrides -70%; CpK +0.2. Hand-off: recipe governance &amp; audit.</t>
  </si>
  <si>
    <t>Alarm fatigue; undocumented overrides; rollback risk.</t>
  </si>
  <si>
    <t>Priority matrix; override logs; rollback plan &amp; backups.</t>
  </si>
  <si>
    <t>PLC/PID; SCADA; MES recipe.</t>
  </si>
  <si>
    <t>Parameter checklists -&gt; interlocks -&gt; closed-loop control.</t>
  </si>
  <si>
    <t>Scope: one lane/zone; markers/traffic rules; WMS handshake; safety study. Success: touches -30%; pick rate +15%; dock-to-stock -50%. Hand-off: SOPs &amp; PM.</t>
  </si>
  <si>
    <t>Bottleneck shift; single-point failures; charge/traffic mgmt.</t>
  </si>
  <si>
    <t>Buffering; redundancy; charger layout &amp; traffic lanes.</t>
  </si>
  <si>
    <t>WMS/ERP; safety PLC; dock systems.</t>
  </si>
  <si>
    <t>Pick carts/kanban lanes -&gt; conveyors -&gt; AMR lanes.</t>
  </si>
  <si>
    <t>Scope: one value stream; validate routings; freeze calendars; define rules. Success: OTIF +3 pts; expedites -50%; adherence +10 pts. Hand-off: rulebook &amp; cadence.</t>
  </si>
  <si>
    <t>Opaque solver rules; metric gaming; stale inputs.</t>
  </si>
  <si>
    <t>Transparent rules; KPI alignment; data refresh cadence.</t>
  </si>
  <si>
    <t>ERP/MES; WMS; HR/rosters.</t>
  </si>
  <si>
    <t>Manual heijunka -&gt; finite rules -&gt; APS.</t>
  </si>
  <si>
    <t>Scope: one supplier/part family; mappings; test ASNs; set SLAs. Success: cycle -30%; stockouts -50%; match errors -50%. Hand-off: supplier playbook.</t>
  </si>
  <si>
    <t>Standards drift; portal fatigue; long-tail suppliers.</t>
  </si>
  <si>
    <t>Version control; vendor tiers; templates &amp; training.</t>
  </si>
  <si>
    <t>ERP/MRP; EDI/portal; receiving/QC.</t>
  </si>
  <si>
    <t>Email templates -&gt; portal lite -&gt; full EDI/VMI.</t>
  </si>
  <si>
    <t>Scope: one critical asset; sensor install; alert rules; response SOP. Success: unplanned -30%; alerts-&gt;WO &gt;70%; MTBF +20%. Hand-off: sustain cadence.</t>
  </si>
  <si>
    <t>Alert noise; model drift; parts delays.</t>
  </si>
  <si>
    <t>Threshold tuning; retraining cadence; min-max &amp; kitting.</t>
  </si>
  <si>
    <t>CMMS; historian; PLC.</t>
  </si>
  <si>
    <t>AM/CIL checks -&gt; CBM routes -&gt; predictive.</t>
  </si>
  <si>
    <t>Scope: one cell/line; SOP refresh; glossary; coverage test. Success: RFT +3-5 pts; proficiency time -30%; incidents down. Hand-off: content cadence.</t>
  </si>
  <si>
    <t>Content upkeep; battery mgmt; UX with gloves.</t>
  </si>
  <si>
    <t>Governance; charging lockers; field tests with PPE.</t>
  </si>
  <si>
    <t>MES/SOP repo; Wi-Fi/BT; HR training records.</t>
  </si>
  <si>
    <t>Visual SOPs -&gt; mobile guidance -&gt; AR.</t>
  </si>
  <si>
    <t>Capex band (override)</t>
  </si>
  <si>
    <t>Opex band (override)</t>
  </si>
  <si>
    <t>Pain signals (tick Yes)</t>
  </si>
  <si>
    <t>Signal</t>
  </si>
  <si>
    <t>Present?</t>
  </si>
  <si>
    <t>Impact band</t>
  </si>
  <si>
    <t>Ergonomic risk high</t>
  </si>
  <si>
    <t>Small stops frequent</t>
  </si>
  <si>
    <t>Long changeovers</t>
  </si>
  <si>
    <t>Readiness checks</t>
  </si>
  <si>
    <t>Item</t>
  </si>
  <si>
    <t>Stable part presentation/fixtures</t>
  </si>
  <si>
    <t>Safe access &amp; fault recovery</t>
  </si>
  <si>
    <t>EOAT concept feasible</t>
  </si>
  <si>
    <t>Changeover plan in place</t>
  </si>
  <si>
    <t>Floor buy-in</t>
  </si>
  <si>
    <t>Fit score (1-5)</t>
  </si>
  <si>
    <t>Stop-rules (any Yes = Park)</t>
  </si>
  <si>
    <t>Stop rule</t>
  </si>
  <si>
    <t>Yes/No</t>
  </si>
  <si>
    <t>No guarding design</t>
  </si>
  <si>
    <t>No manual fallback path</t>
  </si>
  <si>
    <t>Unstable presentation</t>
  </si>
  <si>
    <t>Any stop?</t>
  </si>
  <si>
    <t>Capture% (from Config)</t>
  </si>
  <si>
    <t>Capex band</t>
  </si>
  <si>
    <t>Opex band</t>
  </si>
  <si>
    <t>Capex EUR</t>
  </si>
  <si>
    <t>Opex EUR/mo</t>
  </si>
  <si>
    <t>Payback months</t>
  </si>
  <si>
    <t>ROI band</t>
  </si>
  <si>
    <t>Escapes present</t>
  </si>
  <si>
    <t>False rejects high</t>
  </si>
  <si>
    <t>Low FPY</t>
  </si>
  <si>
    <t>High rework</t>
  </si>
  <si>
    <t>Fixturing stable</t>
  </si>
  <si>
    <t>Lighting/shroud feasible</t>
  </si>
  <si>
    <t>Labelled defect library</t>
  </si>
  <si>
    <t>Reject loop wiring possible</t>
  </si>
  <si>
    <t>Data owner named</t>
  </si>
  <si>
    <t>No stable fixturing</t>
  </si>
  <si>
    <t>Uncontrollable lighting</t>
  </si>
  <si>
    <t>No reject path</t>
  </si>
  <si>
    <t>Frequent overrides</t>
  </si>
  <si>
    <t>Alarm floods</t>
  </si>
  <si>
    <t>Low Cp/Cpk</t>
  </si>
  <si>
    <t>Deviation incidents</t>
  </si>
  <si>
    <t>P&amp;ID / IO list ready</t>
  </si>
  <si>
    <t>Parameter limits defined</t>
  </si>
  <si>
    <t>Version/audit control</t>
  </si>
  <si>
    <t>Alarm priority rules</t>
  </si>
  <si>
    <t>Cyber policy ok</t>
  </si>
  <si>
    <t>No recipe governance</t>
  </si>
  <si>
    <t>No alarm rationalization</t>
  </si>
  <si>
    <t>Insecure control network</t>
  </si>
  <si>
    <t>Long picker travel</t>
  </si>
  <si>
    <t>Touches per unit high</t>
  </si>
  <si>
    <t>Dock-to-stock slow</t>
  </si>
  <si>
    <t>Labor gaps</t>
  </si>
  <si>
    <t>Layout map ready</t>
  </si>
  <si>
    <t>SKU velocity profiled</t>
  </si>
  <si>
    <t>WMS integration spec</t>
  </si>
  <si>
    <t>Maintenance windows defined</t>
  </si>
  <si>
    <t>Traffic rules possible</t>
  </si>
  <si>
    <t>Blocked egress</t>
  </si>
  <si>
    <t>No manual workaround</t>
  </si>
  <si>
    <t>WMS latency/accuracy poor</t>
  </si>
  <si>
    <t>Low adherence</t>
  </si>
  <si>
    <t>Many expedites</t>
  </si>
  <si>
    <t>Overrun changeovers</t>
  </si>
  <si>
    <t>High WIP</t>
  </si>
  <si>
    <t>Clean routings &amp; times</t>
  </si>
  <si>
    <t>Constraint list agreed</t>
  </si>
  <si>
    <t>Calendars maintained</t>
  </si>
  <si>
    <t>Data steward named</t>
  </si>
  <si>
    <t>KPI goals clear</t>
  </si>
  <si>
    <t>Bad routings/times</t>
  </si>
  <si>
    <t>Stale calendars</t>
  </si>
  <si>
    <t>No clear ownership</t>
  </si>
  <si>
    <t>Stockouts recurring</t>
  </si>
  <si>
    <t>PO cycle slow</t>
  </si>
  <si>
    <t>Invoice mismatches</t>
  </si>
  <si>
    <t>ASN misses</t>
  </si>
  <si>
    <t>Master data cleaned</t>
  </si>
  <si>
    <t>Exception flow defined</t>
  </si>
  <si>
    <t>EDI mapping tests pass</t>
  </si>
  <si>
    <t>Supplier training planned</t>
  </si>
  <si>
    <t>SLA in place</t>
  </si>
  <si>
    <t>No standards/mappings</t>
  </si>
  <si>
    <t>Supplier adoption blocked</t>
  </si>
  <si>
    <t>No exception path</t>
  </si>
  <si>
    <t>Unplanned downtime high</t>
  </si>
  <si>
    <t>Repeat failures</t>
  </si>
  <si>
    <t>Poor CM/PM ratio</t>
  </si>
  <si>
    <t>Spare lead time risk</t>
  </si>
  <si>
    <t>Failure modes known</t>
  </si>
  <si>
    <t>Sensor points accessible</t>
  </si>
  <si>
    <t>CMMS API available</t>
  </si>
  <si>
    <t>Spare policy defined</t>
  </si>
  <si>
    <t>Craft buy-in</t>
  </si>
  <si>
    <t>Cannot instrument</t>
  </si>
  <si>
    <t>No CMMS integration</t>
  </si>
  <si>
    <t>No response discipline</t>
  </si>
  <si>
    <t>Long training time</t>
  </si>
  <si>
    <t>Low RFT</t>
  </si>
  <si>
    <t>Near-miss/incident trend</t>
  </si>
  <si>
    <t>Complex SOPs</t>
  </si>
  <si>
    <t>Current SOPs exist</t>
  </si>
  <si>
    <t>Content owner named</t>
  </si>
  <si>
    <t>Charging/ruggedness ok</t>
  </si>
  <si>
    <t>Coverage survey done</t>
  </si>
  <si>
    <t>Floor acceptance</t>
  </si>
  <si>
    <t>Devices unusable w/ PPE</t>
  </si>
  <si>
    <t>Coverage dead zones</t>
  </si>
  <si>
    <t>No content owner</t>
  </si>
  <si>
    <t>Benefit EUR/mo</t>
  </si>
  <si>
    <t>Any stop-rule?</t>
  </si>
  <si>
    <t>Status</t>
  </si>
  <si>
    <t>Currency</t>
  </si>
  <si>
    <t>General</t>
  </si>
  <si>
    <t>Purpose</t>
  </si>
  <si>
    <t>How to use</t>
  </si>
  <si>
    <t>1) Go to Inputs and answer the short questions per activity (use 'Don't know' if unsure).</t>
  </si>
  <si>
    <t>2) The  Config settings use typical values. You can tune these anytime.</t>
  </si>
  <si>
    <t>3) Review Outputs for Fit, ROI band (qualitative), Decision, and pilot 'recipe'.</t>
  </si>
  <si>
    <t>4) If any stop-rule is 'Yes', the recommendation becomes 'Park' (fix first).</t>
  </si>
  <si>
    <t>Total benefit €/mo</t>
  </si>
  <si>
    <t>Capex €  (ballpark)</t>
  </si>
  <si>
    <t>Opex €/mo  (ballpark)</t>
  </si>
  <si>
    <t>Automation Opportunity Scanner - Summary</t>
  </si>
  <si>
    <t>or per automation type in the inputs.</t>
  </si>
  <si>
    <t xml:space="preserve">5) The sheet will give some typical ballpark Capex and Opex numbers. You can overwrite these centrally in Config, </t>
  </si>
  <si>
    <t>Give a quick, but reasoned and defensible recommendation on where to pilot Automation, what to prepare, and what to park.</t>
  </si>
  <si>
    <t>EUR</t>
  </si>
  <si>
    <t>Numbers are typical ballpark numbers. If you have better (real) information on costs or benefits, override the defaults.</t>
  </si>
  <si>
    <t>Use this as a qualitative, 'back of an envelope' level assessment, to get a quick first idea of where it makes sense to look.</t>
  </si>
  <si>
    <t>Recommendation</t>
  </si>
  <si>
    <t>Automation Opportunity 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</si>
</sst>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theme="0"/>
      <name val="Calibri"/>
      <family val="2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  <border>
      <left/>
      <right/>
      <top/>
      <bottom style="thin">
        <color theme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2" fillId="4" borderId="0" xfId="0" applyFont="1" applyFill="1"/>
    <xf numFmtId="0" fontId="1" fillId="3" borderId="0" xfId="0" applyFont="1" applyFill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4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301642</xdr:colOff>
      <xdr:row>0</xdr:row>
      <xdr:rowOff>88976</xdr:rowOff>
    </xdr:from>
    <xdr:ext cx="315177" cy="301059"/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4211AE75-01E8-41F8-BD9D-3C5C9991B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7223012" y="88976"/>
          <a:ext cx="315177" cy="301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419439</xdr:colOff>
      <xdr:row>0</xdr:row>
      <xdr:rowOff>94229</xdr:rowOff>
    </xdr:from>
    <xdr:ext cx="315177" cy="301059"/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ADCDEB9A-B74C-4F56-96E2-E2555052E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3840164" y="94229"/>
          <a:ext cx="315177" cy="301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20"/>
  <sheetViews>
    <sheetView showGridLines="0" workbookViewId="0">
      <selection activeCell="A22" sqref="A22"/>
    </sheetView>
  </sheetViews>
  <sheetFormatPr defaultRowHeight="15" x14ac:dyDescent="0.25"/>
  <cols>
    <col min="2" max="2" width="115.42578125" bestFit="1" customWidth="1"/>
    <col min="3" max="6" width="28" customWidth="1"/>
  </cols>
  <sheetData>
    <row r="2" spans="2:2" ht="22.5" customHeight="1" x14ac:dyDescent="0.25">
      <c r="B2" s="20" t="s">
        <v>211</v>
      </c>
    </row>
    <row r="6" spans="2:2" ht="22.5" customHeight="1" x14ac:dyDescent="0.25">
      <c r="B6" s="36" t="s">
        <v>194</v>
      </c>
    </row>
    <row r="8" spans="2:2" x14ac:dyDescent="0.25">
      <c r="B8" t="s">
        <v>206</v>
      </c>
    </row>
    <row r="9" spans="2:2" x14ac:dyDescent="0.25">
      <c r="B9" t="s">
        <v>208</v>
      </c>
    </row>
    <row r="10" spans="2:2" x14ac:dyDescent="0.25">
      <c r="B10" t="s">
        <v>209</v>
      </c>
    </row>
    <row r="13" spans="2:2" ht="22.5" customHeight="1" x14ac:dyDescent="0.25">
      <c r="B13" s="36" t="s">
        <v>195</v>
      </c>
    </row>
    <row r="15" spans="2:2" x14ac:dyDescent="0.25">
      <c r="B15" t="s">
        <v>196</v>
      </c>
    </row>
    <row r="16" spans="2:2" x14ac:dyDescent="0.25">
      <c r="B16" t="s">
        <v>197</v>
      </c>
    </row>
    <row r="17" spans="2:2" x14ac:dyDescent="0.25">
      <c r="B17" t="s">
        <v>198</v>
      </c>
    </row>
    <row r="18" spans="2:2" x14ac:dyDescent="0.25">
      <c r="B18" t="s">
        <v>199</v>
      </c>
    </row>
    <row r="19" spans="2:2" x14ac:dyDescent="0.25">
      <c r="B19" t="s">
        <v>205</v>
      </c>
    </row>
    <row r="20" spans="2:2" x14ac:dyDescent="0.25">
      <c r="B20" s="24" t="s">
        <v>204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2:H44"/>
  <sheetViews>
    <sheetView showGridLines="0" workbookViewId="0">
      <selection activeCell="C3" sqref="C3"/>
    </sheetView>
  </sheetViews>
  <sheetFormatPr defaultRowHeight="15" x14ac:dyDescent="0.25"/>
  <cols>
    <col min="2" max="2" width="32.5703125" customWidth="1"/>
    <col min="3" max="6" width="18.5703125" customWidth="1"/>
    <col min="7" max="7" width="58.7109375" bestFit="1" customWidth="1"/>
    <col min="8" max="8" width="14.85546875" customWidth="1"/>
    <col min="16" max="16" width="14.28515625" bestFit="1" customWidth="1"/>
    <col min="17" max="17" width="11" bestFit="1" customWidth="1"/>
  </cols>
  <sheetData>
    <row r="2" spans="2:6" x14ac:dyDescent="0.25">
      <c r="B2" s="19" t="s">
        <v>193</v>
      </c>
      <c r="C2" s="19"/>
    </row>
    <row r="3" spans="2:6" x14ac:dyDescent="0.25">
      <c r="B3" s="13" t="s">
        <v>192</v>
      </c>
      <c r="C3" s="17" t="s">
        <v>207</v>
      </c>
    </row>
    <row r="5" spans="2:6" x14ac:dyDescent="0.25">
      <c r="B5" s="19" t="s">
        <v>12</v>
      </c>
      <c r="C5" s="19"/>
      <c r="D5" s="2"/>
      <c r="E5" s="2"/>
      <c r="F5" s="18" t="s">
        <v>0</v>
      </c>
    </row>
    <row r="6" spans="2:6" x14ac:dyDescent="0.25">
      <c r="B6" s="3" t="s">
        <v>13</v>
      </c>
      <c r="C6" s="4" t="s">
        <v>14</v>
      </c>
      <c r="D6" s="2"/>
      <c r="E6" s="2"/>
    </row>
    <row r="7" spans="2:6" x14ac:dyDescent="0.25">
      <c r="B7" s="6" t="s">
        <v>2</v>
      </c>
      <c r="C7" s="8">
        <v>5</v>
      </c>
      <c r="D7" s="2"/>
      <c r="E7" s="2"/>
      <c r="F7" s="4" t="s">
        <v>1</v>
      </c>
    </row>
    <row r="8" spans="2:6" x14ac:dyDescent="0.25">
      <c r="B8" s="6" t="s">
        <v>5</v>
      </c>
      <c r="C8" s="9">
        <v>3</v>
      </c>
      <c r="D8" s="2"/>
      <c r="E8" s="2"/>
      <c r="F8" s="8" t="s">
        <v>2</v>
      </c>
    </row>
    <row r="9" spans="2:6" x14ac:dyDescent="0.25">
      <c r="B9" s="6" t="s">
        <v>3</v>
      </c>
      <c r="C9" s="9">
        <v>1</v>
      </c>
      <c r="D9" s="2"/>
      <c r="E9" s="2"/>
      <c r="F9" s="9" t="s">
        <v>3</v>
      </c>
    </row>
    <row r="10" spans="2:6" x14ac:dyDescent="0.25">
      <c r="B10" s="6" t="s">
        <v>6</v>
      </c>
      <c r="C10" s="9">
        <v>3</v>
      </c>
      <c r="D10" s="2"/>
      <c r="E10" s="2"/>
      <c r="F10" s="2"/>
    </row>
    <row r="11" spans="2:6" x14ac:dyDescent="0.25">
      <c r="C11" s="2"/>
      <c r="D11" s="2"/>
      <c r="E11" s="2"/>
      <c r="F11" s="4" t="s">
        <v>4</v>
      </c>
    </row>
    <row r="12" spans="2:6" x14ac:dyDescent="0.25">
      <c r="B12" s="19" t="s">
        <v>15</v>
      </c>
      <c r="C12" s="19"/>
      <c r="D12" s="19"/>
      <c r="E12" s="2"/>
      <c r="F12" s="17" t="s">
        <v>2</v>
      </c>
    </row>
    <row r="13" spans="2:6" x14ac:dyDescent="0.25">
      <c r="B13" s="3" t="s">
        <v>16</v>
      </c>
      <c r="C13" s="4" t="str">
        <f>"Capex ("&amp;cur&amp;")"</f>
        <v>Capex (EUR)</v>
      </c>
      <c r="D13" s="4" t="str">
        <f>"Opex ("&amp;cur&amp;")"</f>
        <v>Opex (EUR)</v>
      </c>
      <c r="E13" s="2"/>
      <c r="F13" s="9" t="s">
        <v>5</v>
      </c>
    </row>
    <row r="14" spans="2:6" x14ac:dyDescent="0.25">
      <c r="B14" s="6" t="s">
        <v>8</v>
      </c>
      <c r="C14" s="21">
        <v>25000</v>
      </c>
      <c r="D14" s="21">
        <v>500</v>
      </c>
      <c r="E14" s="2"/>
      <c r="F14" s="9" t="s">
        <v>3</v>
      </c>
    </row>
    <row r="15" spans="2:6" x14ac:dyDescent="0.25">
      <c r="B15" s="6" t="s">
        <v>9</v>
      </c>
      <c r="C15" s="22">
        <v>75000</v>
      </c>
      <c r="D15" s="22">
        <v>2000</v>
      </c>
      <c r="E15" s="2"/>
      <c r="F15" s="9" t="s">
        <v>6</v>
      </c>
    </row>
    <row r="16" spans="2:6" x14ac:dyDescent="0.25">
      <c r="B16" s="6" t="s">
        <v>10</v>
      </c>
      <c r="C16" s="22">
        <v>200000</v>
      </c>
      <c r="D16" s="22">
        <v>5000</v>
      </c>
      <c r="E16" s="2"/>
      <c r="F16" s="2"/>
    </row>
    <row r="17" spans="2:8" x14ac:dyDescent="0.25">
      <c r="C17" s="2"/>
      <c r="D17" s="2"/>
      <c r="E17" s="2"/>
      <c r="F17" s="4" t="s">
        <v>7</v>
      </c>
    </row>
    <row r="18" spans="2:8" x14ac:dyDescent="0.25">
      <c r="B18" s="19" t="str">
        <f>"Benefit bands (per pain, monthly "&amp;cur&amp;")"</f>
        <v>Benefit bands (per pain, monthly EUR)</v>
      </c>
      <c r="C18" s="19"/>
      <c r="D18" s="2"/>
      <c r="F18" s="17" t="s">
        <v>8</v>
      </c>
    </row>
    <row r="19" spans="2:8" x14ac:dyDescent="0.25">
      <c r="B19" s="3" t="s">
        <v>16</v>
      </c>
      <c r="C19" s="4" t="str">
        <f>"Amount ("&amp;cur&amp;")"</f>
        <v>Amount (EUR)</v>
      </c>
      <c r="D19" s="2"/>
      <c r="F19" s="9" t="s">
        <v>9</v>
      </c>
    </row>
    <row r="20" spans="2:8" x14ac:dyDescent="0.25">
      <c r="B20" s="6" t="s">
        <v>8</v>
      </c>
      <c r="C20" s="21">
        <v>2000</v>
      </c>
      <c r="D20" s="2"/>
      <c r="F20" s="9" t="s">
        <v>10</v>
      </c>
    </row>
    <row r="21" spans="2:8" x14ac:dyDescent="0.25">
      <c r="B21" s="6" t="s">
        <v>9</v>
      </c>
      <c r="C21" s="22">
        <v>8000</v>
      </c>
      <c r="D21" s="2"/>
      <c r="F21" s="2"/>
      <c r="H21" s="2"/>
    </row>
    <row r="22" spans="2:8" x14ac:dyDescent="0.25">
      <c r="B22" s="6" t="s">
        <v>10</v>
      </c>
      <c r="C22" s="22">
        <v>20000</v>
      </c>
      <c r="D22" s="2"/>
      <c r="F22" s="4" t="s">
        <v>11</v>
      </c>
      <c r="H22" s="2"/>
    </row>
    <row r="23" spans="2:8" x14ac:dyDescent="0.25">
      <c r="C23" s="2"/>
      <c r="D23" s="2"/>
      <c r="F23" s="17" t="s">
        <v>8</v>
      </c>
      <c r="H23" s="2"/>
    </row>
    <row r="24" spans="2:8" x14ac:dyDescent="0.25">
      <c r="B24" s="19" t="s">
        <v>17</v>
      </c>
      <c r="C24" s="19"/>
      <c r="D24" s="2"/>
      <c r="F24" s="9" t="s">
        <v>9</v>
      </c>
      <c r="H24" s="2"/>
    </row>
    <row r="25" spans="2:8" x14ac:dyDescent="0.25">
      <c r="B25" s="3" t="s">
        <v>18</v>
      </c>
      <c r="C25" s="4" t="s">
        <v>19</v>
      </c>
      <c r="D25" s="2"/>
      <c r="F25" s="9" t="s">
        <v>10</v>
      </c>
      <c r="H25" s="2"/>
    </row>
    <row r="26" spans="2:8" x14ac:dyDescent="0.25">
      <c r="B26" s="6" t="s">
        <v>20</v>
      </c>
      <c r="C26" s="8">
        <v>0.4</v>
      </c>
      <c r="D26" s="2"/>
      <c r="G26" s="2"/>
      <c r="H26" s="2"/>
    </row>
    <row r="27" spans="2:8" x14ac:dyDescent="0.25">
      <c r="B27" s="6" t="s">
        <v>21</v>
      </c>
      <c r="C27" s="9">
        <v>0.6</v>
      </c>
      <c r="D27" s="2"/>
      <c r="G27" s="2"/>
      <c r="H27" s="2"/>
    </row>
    <row r="28" spans="2:8" x14ac:dyDescent="0.25">
      <c r="B28" s="6" t="s">
        <v>22</v>
      </c>
      <c r="C28" s="9">
        <v>0.5</v>
      </c>
      <c r="D28" s="2"/>
      <c r="G28" s="2"/>
      <c r="H28" s="2"/>
    </row>
    <row r="29" spans="2:8" x14ac:dyDescent="0.25">
      <c r="B29" s="6" t="s">
        <v>23</v>
      </c>
      <c r="C29" s="9">
        <v>0.4</v>
      </c>
      <c r="D29" s="2"/>
      <c r="G29" s="2"/>
      <c r="H29" s="2"/>
    </row>
    <row r="30" spans="2:8" x14ac:dyDescent="0.25">
      <c r="B30" s="6" t="s">
        <v>24</v>
      </c>
      <c r="C30" s="9">
        <v>0.35</v>
      </c>
      <c r="D30" s="2"/>
      <c r="G30" s="2"/>
      <c r="H30" s="2"/>
    </row>
    <row r="31" spans="2:8" x14ac:dyDescent="0.25">
      <c r="B31" s="6" t="s">
        <v>25</v>
      </c>
      <c r="C31" s="9">
        <v>0.3</v>
      </c>
      <c r="D31" s="2"/>
      <c r="G31" s="2"/>
      <c r="H31" s="2"/>
    </row>
    <row r="32" spans="2:8" x14ac:dyDescent="0.25">
      <c r="B32" s="6" t="s">
        <v>26</v>
      </c>
      <c r="C32" s="9">
        <v>0.5</v>
      </c>
      <c r="D32" s="2"/>
      <c r="G32" s="2"/>
      <c r="H32" s="2"/>
    </row>
    <row r="33" spans="2:8" x14ac:dyDescent="0.25">
      <c r="B33" s="6" t="s">
        <v>27</v>
      </c>
      <c r="C33" s="9">
        <v>0.35</v>
      </c>
      <c r="D33" s="2"/>
      <c r="G33" s="2"/>
      <c r="H33" s="2"/>
    </row>
    <row r="34" spans="2:8" x14ac:dyDescent="0.25">
      <c r="C34" s="2"/>
      <c r="D34" s="2"/>
      <c r="F34" s="2"/>
      <c r="G34" s="2"/>
      <c r="H34" s="2"/>
    </row>
    <row r="35" spans="2:8" x14ac:dyDescent="0.25">
      <c r="B35" s="19" t="s">
        <v>28</v>
      </c>
      <c r="C35" s="19"/>
      <c r="D35" s="19"/>
      <c r="E35" s="19"/>
      <c r="F35" s="19"/>
      <c r="G35" s="19"/>
    </row>
    <row r="36" spans="2:8" x14ac:dyDescent="0.25">
      <c r="B36" s="3" t="s">
        <v>18</v>
      </c>
      <c r="C36" s="14" t="s">
        <v>29</v>
      </c>
      <c r="D36" s="14" t="s">
        <v>30</v>
      </c>
      <c r="E36" s="14" t="s">
        <v>31</v>
      </c>
      <c r="F36" s="14" t="s">
        <v>32</v>
      </c>
      <c r="G36" s="14" t="s">
        <v>33</v>
      </c>
    </row>
    <row r="37" spans="2:8" x14ac:dyDescent="0.25">
      <c r="B37" s="6" t="s">
        <v>20</v>
      </c>
      <c r="C37" s="15" t="s">
        <v>34</v>
      </c>
      <c r="D37" s="15" t="s">
        <v>35</v>
      </c>
      <c r="E37" s="15" t="s">
        <v>36</v>
      </c>
      <c r="F37" s="15" t="s">
        <v>37</v>
      </c>
      <c r="G37" s="15" t="s">
        <v>38</v>
      </c>
    </row>
    <row r="38" spans="2:8" x14ac:dyDescent="0.25">
      <c r="B38" s="6" t="s">
        <v>21</v>
      </c>
      <c r="C38" s="16" t="s">
        <v>39</v>
      </c>
      <c r="D38" s="16" t="s">
        <v>40</v>
      </c>
      <c r="E38" s="16" t="s">
        <v>41</v>
      </c>
      <c r="F38" s="16" t="s">
        <v>42</v>
      </c>
      <c r="G38" s="16" t="s">
        <v>43</v>
      </c>
    </row>
    <row r="39" spans="2:8" x14ac:dyDescent="0.25">
      <c r="B39" s="6" t="s">
        <v>22</v>
      </c>
      <c r="C39" s="16" t="s">
        <v>44</v>
      </c>
      <c r="D39" s="16" t="s">
        <v>45</v>
      </c>
      <c r="E39" s="16" t="s">
        <v>46</v>
      </c>
      <c r="F39" s="16" t="s">
        <v>47</v>
      </c>
      <c r="G39" s="16" t="s">
        <v>48</v>
      </c>
    </row>
    <row r="40" spans="2:8" x14ac:dyDescent="0.25">
      <c r="B40" s="6" t="s">
        <v>23</v>
      </c>
      <c r="C40" s="16" t="s">
        <v>49</v>
      </c>
      <c r="D40" s="16" t="s">
        <v>50</v>
      </c>
      <c r="E40" s="16" t="s">
        <v>51</v>
      </c>
      <c r="F40" s="16" t="s">
        <v>52</v>
      </c>
      <c r="G40" s="16" t="s">
        <v>53</v>
      </c>
    </row>
    <row r="41" spans="2:8" x14ac:dyDescent="0.25">
      <c r="B41" s="6" t="s">
        <v>24</v>
      </c>
      <c r="C41" s="16" t="s">
        <v>54</v>
      </c>
      <c r="D41" s="16" t="s">
        <v>55</v>
      </c>
      <c r="E41" s="16" t="s">
        <v>56</v>
      </c>
      <c r="F41" s="16" t="s">
        <v>57</v>
      </c>
      <c r="G41" s="16" t="s">
        <v>58</v>
      </c>
    </row>
    <row r="42" spans="2:8" x14ac:dyDescent="0.25">
      <c r="B42" s="6" t="s">
        <v>25</v>
      </c>
      <c r="C42" s="16" t="s">
        <v>59</v>
      </c>
      <c r="D42" s="16" t="s">
        <v>60</v>
      </c>
      <c r="E42" s="16" t="s">
        <v>61</v>
      </c>
      <c r="F42" s="16" t="s">
        <v>62</v>
      </c>
      <c r="G42" s="16" t="s">
        <v>63</v>
      </c>
    </row>
    <row r="43" spans="2:8" x14ac:dyDescent="0.25">
      <c r="B43" s="6" t="s">
        <v>26</v>
      </c>
      <c r="C43" s="16" t="s">
        <v>64</v>
      </c>
      <c r="D43" s="16" t="s">
        <v>65</v>
      </c>
      <c r="E43" s="16" t="s">
        <v>66</v>
      </c>
      <c r="F43" s="16" t="s">
        <v>67</v>
      </c>
      <c r="G43" s="16" t="s">
        <v>68</v>
      </c>
    </row>
    <row r="44" spans="2:8" x14ac:dyDescent="0.25">
      <c r="B44" s="6" t="s">
        <v>27</v>
      </c>
      <c r="C44" s="16" t="s">
        <v>69</v>
      </c>
      <c r="D44" s="16" t="s">
        <v>70</v>
      </c>
      <c r="E44" s="16" t="s">
        <v>71</v>
      </c>
      <c r="F44" s="16" t="s">
        <v>72</v>
      </c>
      <c r="G44" s="16" t="s">
        <v>73</v>
      </c>
    </row>
  </sheetData>
  <mergeCells count="6">
    <mergeCell ref="B35:G35"/>
    <mergeCell ref="B2:C2"/>
    <mergeCell ref="B5:C5"/>
    <mergeCell ref="B18:C18"/>
    <mergeCell ref="B24:C24"/>
    <mergeCell ref="B12:D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P83"/>
  <sheetViews>
    <sheetView showGridLines="0" tabSelected="1" zoomScale="115" zoomScaleNormal="115" workbookViewId="0">
      <selection activeCell="C6" sqref="C6"/>
    </sheetView>
  </sheetViews>
  <sheetFormatPr defaultRowHeight="15" x14ac:dyDescent="0.25"/>
  <cols>
    <col min="1" max="1" width="9.140625" customWidth="1"/>
    <col min="2" max="2" width="30.5703125" customWidth="1"/>
    <col min="3" max="4" width="13.5703125" style="2" customWidth="1"/>
    <col min="6" max="6" width="30.5703125" customWidth="1"/>
    <col min="7" max="8" width="13.5703125" style="2" customWidth="1"/>
    <col min="10" max="10" width="30.5703125" customWidth="1"/>
    <col min="11" max="12" width="13.5703125" style="2" customWidth="1"/>
    <col min="14" max="14" width="30.5703125" customWidth="1"/>
    <col min="15" max="16" width="13.5703125" style="2" customWidth="1"/>
  </cols>
  <sheetData>
    <row r="1" spans="2:16" ht="37.5" customHeight="1" thickBot="1" x14ac:dyDescent="0.3">
      <c r="B1" s="23" t="s">
        <v>211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2:16" ht="15.75" thickTop="1" x14ac:dyDescent="0.25"/>
    <row r="4" spans="2:16" ht="30" customHeight="1" x14ac:dyDescent="0.3">
      <c r="B4" s="10" t="s">
        <v>20</v>
      </c>
      <c r="C4" s="11"/>
      <c r="D4" s="11"/>
      <c r="E4" s="12"/>
      <c r="F4" s="10" t="s">
        <v>21</v>
      </c>
      <c r="G4" s="11"/>
      <c r="H4" s="11"/>
      <c r="I4" s="12"/>
      <c r="J4" s="10" t="s">
        <v>22</v>
      </c>
      <c r="K4" s="11"/>
      <c r="L4" s="11"/>
      <c r="M4" s="12"/>
      <c r="N4" s="10" t="s">
        <v>23</v>
      </c>
      <c r="O4" s="11"/>
      <c r="P4" s="11"/>
    </row>
    <row r="6" spans="2:16" x14ac:dyDescent="0.25">
      <c r="B6" s="7" t="s">
        <v>74</v>
      </c>
      <c r="C6" s="8" t="s">
        <v>9</v>
      </c>
      <c r="F6" s="7" t="s">
        <v>74</v>
      </c>
      <c r="G6" s="8" t="s">
        <v>9</v>
      </c>
      <c r="J6" s="7" t="s">
        <v>74</v>
      </c>
      <c r="K6" s="8" t="s">
        <v>9</v>
      </c>
      <c r="N6" s="7" t="s">
        <v>74</v>
      </c>
      <c r="O6" s="8" t="s">
        <v>9</v>
      </c>
    </row>
    <row r="7" spans="2:16" x14ac:dyDescent="0.25">
      <c r="B7" s="7" t="s">
        <v>75</v>
      </c>
      <c r="C7" s="9" t="s">
        <v>9</v>
      </c>
      <c r="F7" s="7" t="s">
        <v>75</v>
      </c>
      <c r="G7" s="9" t="s">
        <v>9</v>
      </c>
      <c r="J7" s="7" t="s">
        <v>75</v>
      </c>
      <c r="K7" s="9" t="s">
        <v>9</v>
      </c>
      <c r="N7" s="7" t="s">
        <v>75</v>
      </c>
      <c r="O7" s="9" t="s">
        <v>9</v>
      </c>
    </row>
    <row r="9" spans="2:16" x14ac:dyDescent="0.25">
      <c r="B9" s="1" t="s">
        <v>76</v>
      </c>
      <c r="F9" s="1" t="s">
        <v>76</v>
      </c>
      <c r="J9" s="1" t="s">
        <v>76</v>
      </c>
      <c r="N9" s="1" t="s">
        <v>76</v>
      </c>
    </row>
    <row r="10" spans="2:16" x14ac:dyDescent="0.25">
      <c r="B10" s="3" t="s">
        <v>77</v>
      </c>
      <c r="C10" s="4" t="s">
        <v>78</v>
      </c>
      <c r="D10" s="4" t="s">
        <v>79</v>
      </c>
      <c r="F10" s="3" t="s">
        <v>77</v>
      </c>
      <c r="G10" s="4" t="s">
        <v>78</v>
      </c>
      <c r="H10" s="4" t="s">
        <v>79</v>
      </c>
      <c r="J10" s="3" t="s">
        <v>77</v>
      </c>
      <c r="K10" s="4" t="s">
        <v>78</v>
      </c>
      <c r="L10" s="4" t="s">
        <v>79</v>
      </c>
      <c r="N10" s="3" t="s">
        <v>77</v>
      </c>
      <c r="O10" s="4" t="s">
        <v>78</v>
      </c>
      <c r="P10" s="4" t="s">
        <v>79</v>
      </c>
    </row>
    <row r="11" spans="2:16" x14ac:dyDescent="0.25">
      <c r="B11" s="6" t="s">
        <v>80</v>
      </c>
      <c r="C11" s="8"/>
      <c r="D11" s="8" t="s">
        <v>9</v>
      </c>
      <c r="F11" s="6" t="s">
        <v>105</v>
      </c>
      <c r="G11" s="8"/>
      <c r="H11" s="8" t="s">
        <v>9</v>
      </c>
      <c r="J11" s="6" t="s">
        <v>117</v>
      </c>
      <c r="K11" s="8"/>
      <c r="L11" s="8" t="s">
        <v>9</v>
      </c>
      <c r="N11" s="6" t="s">
        <v>129</v>
      </c>
      <c r="O11" s="8"/>
      <c r="P11" s="8" t="s">
        <v>9</v>
      </c>
    </row>
    <row r="12" spans="2:16" x14ac:dyDescent="0.25">
      <c r="B12" s="6" t="s">
        <v>81</v>
      </c>
      <c r="C12" s="9"/>
      <c r="D12" s="9" t="s">
        <v>9</v>
      </c>
      <c r="F12" s="6" t="s">
        <v>106</v>
      </c>
      <c r="G12" s="9"/>
      <c r="H12" s="9" t="s">
        <v>9</v>
      </c>
      <c r="J12" s="6" t="s">
        <v>118</v>
      </c>
      <c r="K12" s="9"/>
      <c r="L12" s="9" t="s">
        <v>9</v>
      </c>
      <c r="N12" s="6" t="s">
        <v>130</v>
      </c>
      <c r="O12" s="9"/>
      <c r="P12" s="9" t="s">
        <v>9</v>
      </c>
    </row>
    <row r="13" spans="2:16" x14ac:dyDescent="0.25">
      <c r="B13" s="6" t="s">
        <v>82</v>
      </c>
      <c r="C13" s="9"/>
      <c r="D13" s="9" t="s">
        <v>9</v>
      </c>
      <c r="F13" s="6" t="s">
        <v>107</v>
      </c>
      <c r="G13" s="9"/>
      <c r="H13" s="9" t="s">
        <v>9</v>
      </c>
      <c r="J13" s="6" t="s">
        <v>119</v>
      </c>
      <c r="K13" s="9"/>
      <c r="L13" s="9" t="s">
        <v>9</v>
      </c>
      <c r="N13" s="6" t="s">
        <v>131</v>
      </c>
      <c r="O13" s="9"/>
      <c r="P13" s="9" t="s">
        <v>9</v>
      </c>
    </row>
    <row r="14" spans="2:16" x14ac:dyDescent="0.25">
      <c r="F14" s="6" t="s">
        <v>108</v>
      </c>
      <c r="G14" s="9"/>
      <c r="H14" s="9" t="s">
        <v>9</v>
      </c>
      <c r="J14" s="6" t="s">
        <v>120</v>
      </c>
      <c r="K14" s="9"/>
      <c r="L14" s="9" t="s">
        <v>9</v>
      </c>
      <c r="N14" s="6" t="s">
        <v>132</v>
      </c>
      <c r="O14" s="9"/>
      <c r="P14" s="9" t="s">
        <v>9</v>
      </c>
    </row>
    <row r="16" spans="2:16" x14ac:dyDescent="0.25">
      <c r="B16" s="1" t="s">
        <v>83</v>
      </c>
      <c r="F16" s="1" t="s">
        <v>83</v>
      </c>
      <c r="J16" s="1" t="s">
        <v>83</v>
      </c>
      <c r="N16" s="1" t="s">
        <v>83</v>
      </c>
    </row>
    <row r="17" spans="2:16" x14ac:dyDescent="0.25">
      <c r="B17" s="3" t="s">
        <v>84</v>
      </c>
      <c r="C17" s="4" t="s">
        <v>191</v>
      </c>
      <c r="D17" s="4" t="s">
        <v>14</v>
      </c>
      <c r="F17" s="3" t="s">
        <v>84</v>
      </c>
      <c r="G17" s="4" t="s">
        <v>191</v>
      </c>
      <c r="H17" s="4" t="s">
        <v>14</v>
      </c>
      <c r="J17" s="3" t="s">
        <v>84</v>
      </c>
      <c r="K17" s="4" t="s">
        <v>191</v>
      </c>
      <c r="L17" s="4" t="s">
        <v>14</v>
      </c>
      <c r="N17" s="3" t="s">
        <v>84</v>
      </c>
      <c r="O17" s="4" t="s">
        <v>191</v>
      </c>
      <c r="P17" s="4" t="s">
        <v>14</v>
      </c>
    </row>
    <row r="18" spans="2:16" x14ac:dyDescent="0.25">
      <c r="B18" s="6" t="s">
        <v>85</v>
      </c>
      <c r="C18" s="8"/>
      <c r="D18" s="5" t="str">
        <f>IF(C18="", "", VLOOKUP(C18,MapReadiness,2,FALSE))</f>
        <v/>
      </c>
      <c r="F18" s="6" t="s">
        <v>109</v>
      </c>
      <c r="G18" s="8"/>
      <c r="H18" s="5" t="str">
        <f>IF(G18="", "", VLOOKUP(G18,MapReadiness,2,FALSE))</f>
        <v/>
      </c>
      <c r="J18" s="6" t="s">
        <v>121</v>
      </c>
      <c r="K18" s="8"/>
      <c r="L18" s="5" t="str">
        <f>IF(K18="", "", VLOOKUP(K18,MapReadiness,2,FALSE))</f>
        <v/>
      </c>
      <c r="N18" s="6" t="s">
        <v>133</v>
      </c>
      <c r="O18" s="8"/>
      <c r="P18" s="5" t="str">
        <f>IF(O18="", "", VLOOKUP(O18,MapReadiness,2,FALSE))</f>
        <v/>
      </c>
    </row>
    <row r="19" spans="2:16" x14ac:dyDescent="0.25">
      <c r="B19" s="6" t="s">
        <v>86</v>
      </c>
      <c r="C19" s="9"/>
      <c r="D19" s="5" t="str">
        <f>IF(C19="", "", VLOOKUP(C19,MapReadiness,2,FALSE))</f>
        <v/>
      </c>
      <c r="F19" s="6" t="s">
        <v>110</v>
      </c>
      <c r="G19" s="9"/>
      <c r="H19" s="5" t="str">
        <f>IF(G19="", "", VLOOKUP(G19,MapReadiness,2,FALSE))</f>
        <v/>
      </c>
      <c r="J19" s="6" t="s">
        <v>122</v>
      </c>
      <c r="K19" s="9"/>
      <c r="L19" s="5" t="str">
        <f>IF(K19="", "", VLOOKUP(K19,MapReadiness,2,FALSE))</f>
        <v/>
      </c>
      <c r="N19" s="6" t="s">
        <v>134</v>
      </c>
      <c r="O19" s="9"/>
      <c r="P19" s="5" t="str">
        <f>IF(O19="", "", VLOOKUP(O19,MapReadiness,2,FALSE))</f>
        <v/>
      </c>
    </row>
    <row r="20" spans="2:16" x14ac:dyDescent="0.25">
      <c r="B20" s="6" t="s">
        <v>87</v>
      </c>
      <c r="C20" s="9"/>
      <c r="D20" s="5" t="str">
        <f>IF(C20="", "", VLOOKUP(C20,MapReadiness,2,FALSE))</f>
        <v/>
      </c>
      <c r="F20" s="6" t="s">
        <v>111</v>
      </c>
      <c r="G20" s="9"/>
      <c r="H20" s="5" t="str">
        <f>IF(G20="", "", VLOOKUP(G20,MapReadiness,2,FALSE))</f>
        <v/>
      </c>
      <c r="J20" s="6" t="s">
        <v>123</v>
      </c>
      <c r="K20" s="9"/>
      <c r="L20" s="5" t="str">
        <f>IF(K20="", "", VLOOKUP(K20,MapReadiness,2,FALSE))</f>
        <v/>
      </c>
      <c r="N20" s="6" t="s">
        <v>135</v>
      </c>
      <c r="O20" s="9"/>
      <c r="P20" s="5" t="str">
        <f>IF(O20="", "", VLOOKUP(O20,MapReadiness,2,FALSE))</f>
        <v/>
      </c>
    </row>
    <row r="21" spans="2:16" x14ac:dyDescent="0.25">
      <c r="B21" s="6" t="s">
        <v>88</v>
      </c>
      <c r="C21" s="9"/>
      <c r="D21" s="5" t="str">
        <f>IF(C21="", "", VLOOKUP(C21,MapReadiness,2,FALSE))</f>
        <v/>
      </c>
      <c r="F21" s="6" t="s">
        <v>112</v>
      </c>
      <c r="G21" s="9"/>
      <c r="H21" s="5" t="str">
        <f>IF(G21="", "", VLOOKUP(G21,MapReadiness,2,FALSE))</f>
        <v/>
      </c>
      <c r="J21" s="6" t="s">
        <v>124</v>
      </c>
      <c r="K21" s="9"/>
      <c r="L21" s="5" t="str">
        <f>IF(K21="", "", VLOOKUP(K21,MapReadiness,2,FALSE))</f>
        <v/>
      </c>
      <c r="N21" s="6" t="s">
        <v>136</v>
      </c>
      <c r="O21" s="9"/>
      <c r="P21" s="5" t="str">
        <f>IF(O21="", "", VLOOKUP(O21,MapReadiness,2,FALSE))</f>
        <v/>
      </c>
    </row>
    <row r="22" spans="2:16" x14ac:dyDescent="0.25">
      <c r="B22" s="6" t="s">
        <v>89</v>
      </c>
      <c r="C22" s="9"/>
      <c r="D22" s="5" t="str">
        <f>IF(C22="", "", VLOOKUP(C22,MapReadiness,2,FALSE))</f>
        <v/>
      </c>
      <c r="F22" s="6" t="s">
        <v>113</v>
      </c>
      <c r="G22" s="9"/>
      <c r="H22" s="5" t="str">
        <f>IF(G22="", "", VLOOKUP(G22,MapReadiness,2,FALSE))</f>
        <v/>
      </c>
      <c r="J22" s="6" t="s">
        <v>125</v>
      </c>
      <c r="K22" s="9"/>
      <c r="L22" s="5" t="str">
        <f>IF(K22="", "", VLOOKUP(K22,MapReadiness,2,FALSE))</f>
        <v/>
      </c>
      <c r="N22" s="6" t="s">
        <v>137</v>
      </c>
      <c r="O22" s="9"/>
      <c r="P22" s="5" t="str">
        <f>IF(O22="", "", VLOOKUP(O22,MapReadiness,2,FALSE))</f>
        <v/>
      </c>
    </row>
    <row r="23" spans="2:16" x14ac:dyDescent="0.25">
      <c r="B23" s="7" t="s">
        <v>90</v>
      </c>
      <c r="C23" s="5" t="str">
        <f>IF(COUNT(D18,D19,D20,D21,D22)=0,"",ROUND(AVERAGE(D18,D19,D20,D21,D22),1))</f>
        <v/>
      </c>
      <c r="D23" s="5"/>
      <c r="F23" s="7" t="s">
        <v>90</v>
      </c>
      <c r="G23" s="5" t="str">
        <f>IF(COUNT(H18,H19,H20,H21,H22)=0,"",ROUND(AVERAGE(H18,H19,H20,H21,H22),1))</f>
        <v/>
      </c>
      <c r="H23" s="5"/>
      <c r="J23" s="7" t="s">
        <v>90</v>
      </c>
      <c r="K23" s="5" t="str">
        <f>IF(COUNT(L18,L19,L20,L21,L22)=0,"",ROUND(AVERAGE(L18,L19,L20,L21,L22),1))</f>
        <v/>
      </c>
      <c r="L23" s="5"/>
      <c r="N23" s="7" t="s">
        <v>90</v>
      </c>
      <c r="O23" s="5" t="str">
        <f>IF(COUNT(P18,P19,P20,P21,P22)=0,"",ROUND(AVERAGE(P18,P19,P20,P21,P22),1))</f>
        <v/>
      </c>
      <c r="P23" s="5"/>
    </row>
    <row r="25" spans="2:16" x14ac:dyDescent="0.25">
      <c r="B25" s="1" t="s">
        <v>91</v>
      </c>
      <c r="F25" s="1" t="s">
        <v>91</v>
      </c>
      <c r="J25" s="1" t="s">
        <v>91</v>
      </c>
      <c r="N25" s="1" t="s">
        <v>91</v>
      </c>
    </row>
    <row r="26" spans="2:16" x14ac:dyDescent="0.25">
      <c r="B26" s="3" t="s">
        <v>92</v>
      </c>
      <c r="C26" s="4" t="s">
        <v>93</v>
      </c>
      <c r="F26" s="3" t="s">
        <v>92</v>
      </c>
      <c r="G26" s="4" t="s">
        <v>93</v>
      </c>
      <c r="J26" s="3" t="s">
        <v>92</v>
      </c>
      <c r="K26" s="4" t="s">
        <v>93</v>
      </c>
      <c r="N26" s="3" t="s">
        <v>92</v>
      </c>
      <c r="O26" s="4" t="s">
        <v>93</v>
      </c>
    </row>
    <row r="27" spans="2:16" x14ac:dyDescent="0.25">
      <c r="B27" s="6" t="s">
        <v>94</v>
      </c>
      <c r="C27" s="8"/>
      <c r="F27" s="6" t="s">
        <v>114</v>
      </c>
      <c r="G27" s="8"/>
      <c r="J27" s="6" t="s">
        <v>126</v>
      </c>
      <c r="K27" s="8"/>
      <c r="N27" s="6" t="s">
        <v>138</v>
      </c>
      <c r="O27" s="8"/>
    </row>
    <row r="28" spans="2:16" x14ac:dyDescent="0.25">
      <c r="B28" s="6" t="s">
        <v>95</v>
      </c>
      <c r="C28" s="9"/>
      <c r="F28" s="6" t="s">
        <v>115</v>
      </c>
      <c r="G28" s="9"/>
      <c r="J28" s="6" t="s">
        <v>127</v>
      </c>
      <c r="K28" s="9"/>
      <c r="N28" s="6" t="s">
        <v>139</v>
      </c>
      <c r="O28" s="9"/>
    </row>
    <row r="29" spans="2:16" x14ac:dyDescent="0.25">
      <c r="B29" s="6" t="s">
        <v>96</v>
      </c>
      <c r="C29" s="9"/>
      <c r="F29" s="6" t="s">
        <v>116</v>
      </c>
      <c r="G29" s="9"/>
      <c r="J29" s="6" t="s">
        <v>128</v>
      </c>
      <c r="K29" s="9"/>
      <c r="N29" s="6" t="s">
        <v>140</v>
      </c>
      <c r="O29" s="9"/>
    </row>
    <row r="30" spans="2:16" x14ac:dyDescent="0.25">
      <c r="B30" s="7" t="s">
        <v>97</v>
      </c>
      <c r="C30" s="5" t="str">
        <f>IF(COUNTIF(C27:C29,"Yes")&gt;0,"Yes","No")</f>
        <v>No</v>
      </c>
      <c r="F30" s="7" t="s">
        <v>97</v>
      </c>
      <c r="G30" s="5" t="str">
        <f>IF(COUNTIF(G27:G29,"Yes")&gt;0,"Yes","No")</f>
        <v>No</v>
      </c>
      <c r="J30" s="7" t="s">
        <v>97</v>
      </c>
      <c r="K30" s="5" t="str">
        <f>IF(COUNTIF(K27:K29,"Yes")&gt;0,"Yes","No")</f>
        <v>No</v>
      </c>
      <c r="N30" s="7" t="s">
        <v>97</v>
      </c>
      <c r="O30" s="5" t="str">
        <f>IF(COUNTIF(O27:O29,"Yes")&gt;0,"Yes","No")</f>
        <v>No</v>
      </c>
    </row>
    <row r="32" spans="2:16" x14ac:dyDescent="0.25">
      <c r="B32" s="7" t="s">
        <v>98</v>
      </c>
      <c r="C32" s="5">
        <f>VLOOKUP("Physical handling &amp; assembly",CaptureByActivity,2,FALSE)</f>
        <v>0.4</v>
      </c>
      <c r="F32" s="7" t="s">
        <v>98</v>
      </c>
      <c r="G32" s="5">
        <f>VLOOKUP("Inspection &amp; test",CaptureByActivity,2,FALSE)</f>
        <v>0.6</v>
      </c>
      <c r="J32" s="7" t="s">
        <v>98</v>
      </c>
      <c r="K32" s="5">
        <f>VLOOKUP("Process control &amp; recipe",CaptureByActivity,2,FALSE)</f>
        <v>0.5</v>
      </c>
      <c r="N32" s="7" t="s">
        <v>98</v>
      </c>
      <c r="O32" s="5">
        <f>VLOOKUP("Intralogistics &amp; storage",CaptureByActivity,2,FALSE)</f>
        <v>0.4</v>
      </c>
    </row>
    <row r="33" spans="2:16" x14ac:dyDescent="0.25">
      <c r="B33" s="7" t="str">
        <f>"Total benefit "&amp;cur&amp;"/mo"</f>
        <v>Total benefit EUR/mo</v>
      </c>
      <c r="C33" s="5">
        <f>IFERROR(ROUND(IF(C11="Yes", VLOOKUP(D11,TableBenefit,2,FALSE) * C32, 0)+IF(C12="Yes", VLOOKUP(D12,TableBenefit,2,FALSE) * C32, 0)+IF(C13="Yes", VLOOKUP(D13,TableBenefit,2,FALSE) * C32, 0),0),"")</f>
        <v>0</v>
      </c>
      <c r="F33" s="7" t="str">
        <f>"Total benefit "&amp;cur&amp;"/mo"</f>
        <v>Total benefit EUR/mo</v>
      </c>
      <c r="G33" s="5">
        <f>IFERROR(ROUND(IF(G11="Yes", VLOOKUP(H11,TableBenefit,2,FALSE) * G32, 0)+IF(G12="Yes", VLOOKUP(H12,TableBenefit,2,FALSE) * G32, 0)+IF(G13="Yes", VLOOKUP(H13,TableBenefit,2,FALSE) * G32, 0)+IF(G14="Yes", VLOOKUP(H14,TableBenefit,2,FALSE) * G32, 0),0),"")</f>
        <v>0</v>
      </c>
      <c r="J33" s="7" t="str">
        <f>"Total benefit "&amp;cur&amp;"/mo"</f>
        <v>Total benefit EUR/mo</v>
      </c>
      <c r="K33" s="5">
        <f>IFERROR(ROUND(IF(K11="Yes", VLOOKUP(L11,TableBenefit,2,FALSE) * K32, 0)+IF(K12="Yes", VLOOKUP(L12,TableBenefit,2,FALSE) * K32, 0)+IF(K13="Yes", VLOOKUP(L13,TableBenefit,2,FALSE) * K32, 0)+IF(K14="Yes", VLOOKUP(L14,TableBenefit,2,FALSE) * K32, 0),0),"")</f>
        <v>0</v>
      </c>
      <c r="N33" s="7" t="str">
        <f>"Total benefit "&amp;cur&amp;"/mo"</f>
        <v>Total benefit EUR/mo</v>
      </c>
      <c r="O33" s="5">
        <f>IFERROR(ROUND(IF(O11="Yes", VLOOKUP(P11,TableBenefit,2,FALSE) * O32, 0)+IF(O12="Yes", VLOOKUP(P12,TableBenefit,2,FALSE) * O32, 0)+IF(O13="Yes", VLOOKUP(P13,TableBenefit,2,FALSE) * O32, 0)+IF(O14="Yes", VLOOKUP(P14,TableBenefit,2,FALSE) * O32, 0),0),"")</f>
        <v>0</v>
      </c>
    </row>
    <row r="35" spans="2:16" x14ac:dyDescent="0.25">
      <c r="B35" s="7" t="s">
        <v>99</v>
      </c>
      <c r="C35" s="5" t="s">
        <v>9</v>
      </c>
      <c r="F35" s="7" t="s">
        <v>99</v>
      </c>
      <c r="G35" s="5" t="s">
        <v>9</v>
      </c>
      <c r="J35" s="7" t="s">
        <v>99</v>
      </c>
      <c r="K35" s="5" t="s">
        <v>9</v>
      </c>
      <c r="N35" s="7" t="s">
        <v>99</v>
      </c>
      <c r="O35" s="5" t="s">
        <v>9</v>
      </c>
    </row>
    <row r="36" spans="2:16" x14ac:dyDescent="0.25">
      <c r="B36" s="7" t="s">
        <v>100</v>
      </c>
      <c r="C36" s="5" t="s">
        <v>9</v>
      </c>
      <c r="F36" s="7" t="s">
        <v>100</v>
      </c>
      <c r="G36" s="5" t="s">
        <v>9</v>
      </c>
      <c r="J36" s="7" t="s">
        <v>100</v>
      </c>
      <c r="K36" s="5" t="s">
        <v>9</v>
      </c>
      <c r="N36" s="7" t="s">
        <v>100</v>
      </c>
      <c r="O36" s="5" t="s">
        <v>9</v>
      </c>
    </row>
    <row r="37" spans="2:16" x14ac:dyDescent="0.25">
      <c r="B37" s="7" t="str">
        <f>"Capex "&amp;cur&amp;"  (override)"</f>
        <v>Capex EUR  (override)</v>
      </c>
      <c r="C37" s="22">
        <f>VLOOKUP(C35,TableCost,2,FALSE)</f>
        <v>75000</v>
      </c>
      <c r="F37" s="7" t="str">
        <f>"Capex "&amp;cur&amp;"  (override)"</f>
        <v>Capex EUR  (override)</v>
      </c>
      <c r="G37" s="22">
        <f>VLOOKUP(G35,TableCost,2,FALSE)</f>
        <v>75000</v>
      </c>
      <c r="J37" s="7" t="str">
        <f>"Capex "&amp;cur&amp;"  (override)"</f>
        <v>Capex EUR  (override)</v>
      </c>
      <c r="K37" s="22">
        <f>VLOOKUP(K35,TableCost,2,FALSE)</f>
        <v>75000</v>
      </c>
      <c r="N37" s="7" t="str">
        <f>"Capex "&amp;cur&amp;"  (override)"</f>
        <v>Capex EUR  (override)</v>
      </c>
      <c r="O37" s="22">
        <f>VLOOKUP(O35,TableCost,2,FALSE)</f>
        <v>75000</v>
      </c>
    </row>
    <row r="38" spans="2:16" x14ac:dyDescent="0.25">
      <c r="B38" s="7" t="str">
        <f>"Opex "&amp;cur&amp;"/mo  (override)"</f>
        <v>Opex EUR/mo  (override)</v>
      </c>
      <c r="C38" s="22">
        <f>VLOOKUP(C36,TableCost,3,FALSE)</f>
        <v>2000</v>
      </c>
      <c r="F38" s="7" t="str">
        <f>"Opex "&amp;cur&amp;"/mo  (override)"</f>
        <v>Opex EUR/mo  (override)</v>
      </c>
      <c r="G38" s="22">
        <f>VLOOKUP(G36,TableCost,3,FALSE)</f>
        <v>2000</v>
      </c>
      <c r="J38" s="7" t="str">
        <f>"Opex "&amp;cur&amp;"/mo  (override)"</f>
        <v>Opex EUR/mo  (override)</v>
      </c>
      <c r="K38" s="22">
        <f>VLOOKUP(K36,TableCost,3,FALSE)</f>
        <v>2000</v>
      </c>
      <c r="N38" s="7" t="str">
        <f>"Opex "&amp;cur&amp;"/mo  (override)"</f>
        <v>Opex EUR/mo  (override)</v>
      </c>
      <c r="O38" s="22">
        <f>VLOOKUP(O36,TableCost,3,FALSE)</f>
        <v>2000</v>
      </c>
    </row>
    <row r="39" spans="2:16" x14ac:dyDescent="0.25">
      <c r="B39" s="7" t="s">
        <v>103</v>
      </c>
      <c r="C39" s="5" t="str">
        <f>IFERROR(IF((C33-C38)&lt;=0,"",ROUNDUP(C37/(C33-C38),0)),"")</f>
        <v/>
      </c>
      <c r="F39" s="7" t="s">
        <v>103</v>
      </c>
      <c r="G39" s="5" t="str">
        <f>IFERROR(IF((G33-G38)&lt;=0,"",ROUNDUP(G37/(G33-G38),0)),"")</f>
        <v/>
      </c>
      <c r="J39" s="7" t="s">
        <v>103</v>
      </c>
      <c r="K39" s="5" t="str">
        <f>IFERROR(IF((K33-K38)&lt;=0,"",ROUNDUP(K37/(K33-K38),0)),"")</f>
        <v/>
      </c>
      <c r="N39" s="7" t="s">
        <v>103</v>
      </c>
      <c r="O39" s="5" t="str">
        <f>IFERROR(IF((O33-O38)&lt;=0,"",ROUNDUP(O37/(O33-O38),0)),"")</f>
        <v/>
      </c>
    </row>
    <row r="40" spans="2:16" x14ac:dyDescent="0.25">
      <c r="B40" s="7" t="s">
        <v>104</v>
      </c>
      <c r="C40" s="5" t="str">
        <f>IF(C39="","",IF(C39&lt;=12,"&lt;=12 months",IF(C39&lt;=24,"12-24 months","&gt;24 months")))</f>
        <v/>
      </c>
      <c r="F40" s="7" t="s">
        <v>104</v>
      </c>
      <c r="G40" s="5" t="str">
        <f>IF(G39="","",IF(G39&lt;=12,"&lt;=12 months",IF(G39&lt;=24,"12-24 months","&gt;24 months")))</f>
        <v/>
      </c>
      <c r="J40" s="7" t="s">
        <v>104</v>
      </c>
      <c r="K40" s="5" t="str">
        <f>IF(K39="","",IF(K39&lt;=12,"&lt;=12 months",IF(K39&lt;=24,"12-24 months","&gt;24 months")))</f>
        <v/>
      </c>
      <c r="N40" s="7" t="s">
        <v>104</v>
      </c>
      <c r="O40" s="5" t="str">
        <f>IF(O39="","",IF(O39&lt;=12,"&lt;=12 months",IF(O39&lt;=24,"12-24 months","&gt;24 months")))</f>
        <v/>
      </c>
    </row>
    <row r="42" spans="2:16" x14ac:dyDescent="0.25">
      <c r="B42" s="7" t="s">
        <v>210</v>
      </c>
      <c r="C42" s="5" t="str">
        <f>IF(C23="","",IF(C30="Yes","Park (fix stop-rules)",IF(AND(C23&gt;=4,OR(C39&lt;=24,C39="")),"Pilot now",IF(AND(C23&gt;=3,C39&lt;=24),"Prep then re-check","Park"))))</f>
        <v/>
      </c>
      <c r="F42" s="7" t="s">
        <v>210</v>
      </c>
      <c r="G42" s="5" t="str">
        <f>IF(G23="","",IF(G30="Yes","Park (fix stop-rules)",IF(AND(G23&gt;=4,OR(G39&lt;=24,G39="")),"Pilot now",IF(AND(G23&gt;=3,G39&lt;=24),"Prep then re-check","Park"))))</f>
        <v/>
      </c>
      <c r="J42" s="7" t="s">
        <v>210</v>
      </c>
      <c r="K42" s="5" t="str">
        <f>IF(K23="","",IF(K30="Yes","Park (fix stop-rules)",IF(AND(K23&gt;=4,OR(K39&lt;=24,K39="")),"Pilot now",IF(AND(K23&gt;=3,K39&lt;=24),"Prep then re-check","Park"))))</f>
        <v/>
      </c>
      <c r="N42" s="7" t="s">
        <v>210</v>
      </c>
      <c r="O42" s="5" t="str">
        <f>IF(O23="","",IF(O30="Yes","Park (fix stop-rules)",IF(AND(O23&gt;=4,OR(O39&lt;=24,O39="")),"Pilot now",IF(AND(O23&gt;=3,O39&lt;=24),"Prep then re-check","Park"))))</f>
        <v/>
      </c>
    </row>
    <row r="45" spans="2:16" s="12" customFormat="1" ht="30" customHeight="1" x14ac:dyDescent="0.3">
      <c r="B45" s="10" t="s">
        <v>24</v>
      </c>
      <c r="C45" s="11"/>
      <c r="D45" s="11"/>
      <c r="F45" s="10" t="s">
        <v>25</v>
      </c>
      <c r="G45" s="11"/>
      <c r="H45" s="11"/>
      <c r="J45" s="10" t="s">
        <v>26</v>
      </c>
      <c r="K45" s="11"/>
      <c r="L45" s="11"/>
      <c r="N45" s="10" t="s">
        <v>27</v>
      </c>
      <c r="O45" s="11"/>
      <c r="P45" s="11"/>
    </row>
    <row r="47" spans="2:16" x14ac:dyDescent="0.25">
      <c r="B47" s="7" t="s">
        <v>74</v>
      </c>
      <c r="C47" s="8" t="s">
        <v>9</v>
      </c>
      <c r="F47" s="7" t="s">
        <v>74</v>
      </c>
      <c r="G47" s="8" t="s">
        <v>9</v>
      </c>
      <c r="J47" s="7" t="s">
        <v>74</v>
      </c>
      <c r="K47" s="8" t="s">
        <v>9</v>
      </c>
      <c r="N47" s="7" t="s">
        <v>74</v>
      </c>
      <c r="O47" s="8" t="s">
        <v>9</v>
      </c>
    </row>
    <row r="48" spans="2:16" x14ac:dyDescent="0.25">
      <c r="B48" s="7" t="s">
        <v>75</v>
      </c>
      <c r="C48" s="9" t="s">
        <v>9</v>
      </c>
      <c r="F48" s="7" t="s">
        <v>75</v>
      </c>
      <c r="G48" s="9" t="s">
        <v>9</v>
      </c>
      <c r="J48" s="7" t="s">
        <v>75</v>
      </c>
      <c r="K48" s="9" t="s">
        <v>9</v>
      </c>
      <c r="N48" s="7" t="s">
        <v>75</v>
      </c>
      <c r="O48" s="9" t="s">
        <v>9</v>
      </c>
    </row>
    <row r="50" spans="2:16" x14ac:dyDescent="0.25">
      <c r="B50" s="1" t="s">
        <v>76</v>
      </c>
      <c r="F50" s="1" t="s">
        <v>76</v>
      </c>
      <c r="J50" s="1" t="s">
        <v>76</v>
      </c>
      <c r="N50" s="1" t="s">
        <v>76</v>
      </c>
    </row>
    <row r="51" spans="2:16" x14ac:dyDescent="0.25">
      <c r="B51" s="3" t="s">
        <v>77</v>
      </c>
      <c r="C51" s="4" t="s">
        <v>78</v>
      </c>
      <c r="D51" s="4" t="s">
        <v>79</v>
      </c>
      <c r="F51" s="3" t="s">
        <v>77</v>
      </c>
      <c r="G51" s="4" t="s">
        <v>78</v>
      </c>
      <c r="H51" s="4" t="s">
        <v>79</v>
      </c>
      <c r="J51" s="3" t="s">
        <v>77</v>
      </c>
      <c r="K51" s="4" t="s">
        <v>78</v>
      </c>
      <c r="L51" s="4" t="s">
        <v>79</v>
      </c>
      <c r="N51" s="3" t="s">
        <v>77</v>
      </c>
      <c r="O51" s="4" t="s">
        <v>78</v>
      </c>
      <c r="P51" s="4" t="s">
        <v>79</v>
      </c>
    </row>
    <row r="52" spans="2:16" x14ac:dyDescent="0.25">
      <c r="B52" s="6" t="s">
        <v>141</v>
      </c>
      <c r="C52" s="8"/>
      <c r="D52" s="8" t="s">
        <v>9</v>
      </c>
      <c r="F52" s="6" t="s">
        <v>153</v>
      </c>
      <c r="G52" s="8"/>
      <c r="H52" s="8" t="s">
        <v>9</v>
      </c>
      <c r="J52" s="6" t="s">
        <v>165</v>
      </c>
      <c r="K52" s="8"/>
      <c r="L52" s="8" t="s">
        <v>9</v>
      </c>
      <c r="N52" s="6" t="s">
        <v>177</v>
      </c>
      <c r="O52" s="8"/>
      <c r="P52" s="8" t="s">
        <v>9</v>
      </c>
    </row>
    <row r="53" spans="2:16" x14ac:dyDescent="0.25">
      <c r="B53" s="6" t="s">
        <v>142</v>
      </c>
      <c r="C53" s="9"/>
      <c r="D53" s="9" t="s">
        <v>9</v>
      </c>
      <c r="F53" s="6" t="s">
        <v>154</v>
      </c>
      <c r="G53" s="9"/>
      <c r="H53" s="9" t="s">
        <v>9</v>
      </c>
      <c r="J53" s="6" t="s">
        <v>166</v>
      </c>
      <c r="K53" s="9"/>
      <c r="L53" s="9" t="s">
        <v>9</v>
      </c>
      <c r="N53" s="6" t="s">
        <v>178</v>
      </c>
      <c r="O53" s="9"/>
      <c r="P53" s="9" t="s">
        <v>9</v>
      </c>
    </row>
    <row r="54" spans="2:16" x14ac:dyDescent="0.25">
      <c r="B54" s="6" t="s">
        <v>143</v>
      </c>
      <c r="C54" s="9"/>
      <c r="D54" s="9" t="s">
        <v>9</v>
      </c>
      <c r="F54" s="6" t="s">
        <v>155</v>
      </c>
      <c r="G54" s="9"/>
      <c r="H54" s="9" t="s">
        <v>9</v>
      </c>
      <c r="J54" s="6" t="s">
        <v>167</v>
      </c>
      <c r="K54" s="9"/>
      <c r="L54" s="9" t="s">
        <v>9</v>
      </c>
      <c r="N54" s="6" t="s">
        <v>179</v>
      </c>
      <c r="O54" s="9"/>
      <c r="P54" s="9" t="s">
        <v>9</v>
      </c>
    </row>
    <row r="55" spans="2:16" x14ac:dyDescent="0.25">
      <c r="B55" s="6" t="s">
        <v>144</v>
      </c>
      <c r="C55" s="9"/>
      <c r="D55" s="9" t="s">
        <v>9</v>
      </c>
      <c r="F55" s="6" t="s">
        <v>156</v>
      </c>
      <c r="G55" s="9"/>
      <c r="H55" s="9" t="s">
        <v>9</v>
      </c>
      <c r="J55" s="6" t="s">
        <v>168</v>
      </c>
      <c r="K55" s="9"/>
      <c r="L55" s="9" t="s">
        <v>9</v>
      </c>
      <c r="N55" s="6" t="s">
        <v>180</v>
      </c>
      <c r="O55" s="9"/>
      <c r="P55" s="9" t="s">
        <v>9</v>
      </c>
    </row>
    <row r="57" spans="2:16" x14ac:dyDescent="0.25">
      <c r="B57" s="1" t="s">
        <v>83</v>
      </c>
      <c r="F57" s="1" t="s">
        <v>83</v>
      </c>
      <c r="J57" s="1" t="s">
        <v>83</v>
      </c>
      <c r="N57" s="1" t="s">
        <v>83</v>
      </c>
    </row>
    <row r="58" spans="2:16" x14ac:dyDescent="0.25">
      <c r="B58" s="3" t="s">
        <v>84</v>
      </c>
      <c r="C58" s="4" t="s">
        <v>191</v>
      </c>
      <c r="D58" s="4" t="s">
        <v>14</v>
      </c>
      <c r="F58" s="3" t="s">
        <v>84</v>
      </c>
      <c r="G58" s="4" t="s">
        <v>191</v>
      </c>
      <c r="H58" s="4" t="s">
        <v>14</v>
      </c>
      <c r="J58" s="3" t="s">
        <v>84</v>
      </c>
      <c r="K58" s="4" t="s">
        <v>191</v>
      </c>
      <c r="L58" s="4" t="s">
        <v>14</v>
      </c>
      <c r="N58" s="3" t="s">
        <v>84</v>
      </c>
      <c r="O58" s="4" t="s">
        <v>191</v>
      </c>
      <c r="P58" s="4" t="s">
        <v>14</v>
      </c>
    </row>
    <row r="59" spans="2:16" x14ac:dyDescent="0.25">
      <c r="B59" s="6" t="s">
        <v>145</v>
      </c>
      <c r="C59" s="8"/>
      <c r="D59" s="5" t="str">
        <f>IF(C59="", "", VLOOKUP(C59,MapReadiness,2,FALSE))</f>
        <v/>
      </c>
      <c r="F59" s="6" t="s">
        <v>157</v>
      </c>
      <c r="G59" s="8"/>
      <c r="H59" s="5" t="str">
        <f>IF(G59="", "", VLOOKUP(G59,MapReadiness,2,FALSE))</f>
        <v/>
      </c>
      <c r="J59" s="6" t="s">
        <v>169</v>
      </c>
      <c r="K59" s="8"/>
      <c r="L59" s="5" t="str">
        <f>IF(K59="", "", VLOOKUP(K59,MapReadiness,2,FALSE))</f>
        <v/>
      </c>
      <c r="N59" s="6" t="s">
        <v>181</v>
      </c>
      <c r="O59" s="8"/>
      <c r="P59" s="5" t="str">
        <f>IF(O59="", "", VLOOKUP(O59,MapReadiness,2,FALSE))</f>
        <v/>
      </c>
    </row>
    <row r="60" spans="2:16" x14ac:dyDescent="0.25">
      <c r="B60" s="6" t="s">
        <v>146</v>
      </c>
      <c r="C60" s="9"/>
      <c r="D60" s="5" t="str">
        <f>IF(C60="", "", VLOOKUP(C60,MapReadiness,2,FALSE))</f>
        <v/>
      </c>
      <c r="F60" s="6" t="s">
        <v>158</v>
      </c>
      <c r="G60" s="9"/>
      <c r="H60" s="5" t="str">
        <f>IF(G60="", "", VLOOKUP(G60,MapReadiness,2,FALSE))</f>
        <v/>
      </c>
      <c r="J60" s="6" t="s">
        <v>170</v>
      </c>
      <c r="K60" s="9"/>
      <c r="L60" s="5" t="str">
        <f>IF(K60="", "", VLOOKUP(K60,MapReadiness,2,FALSE))</f>
        <v/>
      </c>
      <c r="N60" s="6" t="s">
        <v>182</v>
      </c>
      <c r="O60" s="9"/>
      <c r="P60" s="5" t="str">
        <f>IF(O60="", "", VLOOKUP(O60,MapReadiness,2,FALSE))</f>
        <v/>
      </c>
    </row>
    <row r="61" spans="2:16" x14ac:dyDescent="0.25">
      <c r="B61" s="6" t="s">
        <v>147</v>
      </c>
      <c r="C61" s="9"/>
      <c r="D61" s="5" t="str">
        <f>IF(C61="", "", VLOOKUP(C61,MapReadiness,2,FALSE))</f>
        <v/>
      </c>
      <c r="F61" s="6" t="s">
        <v>159</v>
      </c>
      <c r="G61" s="9"/>
      <c r="H61" s="5" t="str">
        <f>IF(G61="", "", VLOOKUP(G61,MapReadiness,2,FALSE))</f>
        <v/>
      </c>
      <c r="J61" s="6" t="s">
        <v>171</v>
      </c>
      <c r="K61" s="9"/>
      <c r="L61" s="5" t="str">
        <f>IF(K61="", "", VLOOKUP(K61,MapReadiness,2,FALSE))</f>
        <v/>
      </c>
      <c r="N61" s="6" t="s">
        <v>183</v>
      </c>
      <c r="O61" s="9"/>
      <c r="P61" s="5" t="str">
        <f>IF(O61="", "", VLOOKUP(O61,MapReadiness,2,FALSE))</f>
        <v/>
      </c>
    </row>
    <row r="62" spans="2:16" x14ac:dyDescent="0.25">
      <c r="B62" s="6" t="s">
        <v>148</v>
      </c>
      <c r="C62" s="9"/>
      <c r="D62" s="5" t="str">
        <f>IF(C62="", "", VLOOKUP(C62,MapReadiness,2,FALSE))</f>
        <v/>
      </c>
      <c r="F62" s="6" t="s">
        <v>160</v>
      </c>
      <c r="G62" s="9"/>
      <c r="H62" s="5" t="str">
        <f>IF(G62="", "", VLOOKUP(G62,MapReadiness,2,FALSE))</f>
        <v/>
      </c>
      <c r="J62" s="6" t="s">
        <v>172</v>
      </c>
      <c r="K62" s="9"/>
      <c r="L62" s="5" t="str">
        <f>IF(K62="", "", VLOOKUP(K62,MapReadiness,2,FALSE))</f>
        <v/>
      </c>
      <c r="N62" s="6" t="s">
        <v>184</v>
      </c>
      <c r="O62" s="9"/>
      <c r="P62" s="5" t="str">
        <f>IF(O62="", "", VLOOKUP(O62,MapReadiness,2,FALSE))</f>
        <v/>
      </c>
    </row>
    <row r="63" spans="2:16" x14ac:dyDescent="0.25">
      <c r="B63" s="6" t="s">
        <v>149</v>
      </c>
      <c r="C63" s="9"/>
      <c r="D63" s="5" t="str">
        <f>IF(C63="", "", VLOOKUP(C63,MapReadiness,2,FALSE))</f>
        <v/>
      </c>
      <c r="F63" s="6" t="s">
        <v>161</v>
      </c>
      <c r="G63" s="9"/>
      <c r="H63" s="5" t="str">
        <f>IF(G63="", "", VLOOKUP(G63,MapReadiness,2,FALSE))</f>
        <v/>
      </c>
      <c r="J63" s="6" t="s">
        <v>173</v>
      </c>
      <c r="K63" s="9"/>
      <c r="L63" s="5" t="str">
        <f>IF(K63="", "", VLOOKUP(K63,MapReadiness,2,FALSE))</f>
        <v/>
      </c>
      <c r="N63" s="6" t="s">
        <v>185</v>
      </c>
      <c r="O63" s="9"/>
      <c r="P63" s="5" t="str">
        <f>IF(O63="", "", VLOOKUP(O63,MapReadiness,2,FALSE))</f>
        <v/>
      </c>
    </row>
    <row r="64" spans="2:16" x14ac:dyDescent="0.25">
      <c r="B64" s="7" t="s">
        <v>90</v>
      </c>
      <c r="C64" s="5" t="str">
        <f>IF(COUNT(D59,D60,D61,D62,D63)=0,"",ROUND(AVERAGE(D59,D60,D61,D62,D63),1))</f>
        <v/>
      </c>
      <c r="D64" s="5"/>
      <c r="F64" s="7" t="s">
        <v>90</v>
      </c>
      <c r="G64" s="5" t="str">
        <f>IF(COUNT(H59,H60,H61,H62,H63)=0,"",ROUND(AVERAGE(H59,H60,H61,H62,H63),1))</f>
        <v/>
      </c>
      <c r="H64" s="5"/>
      <c r="J64" s="7" t="s">
        <v>90</v>
      </c>
      <c r="K64" s="5" t="str">
        <f>IF(COUNT(L59,L60,L61,L62,L63)=0,"",ROUND(AVERAGE(L59,L60,L61,L62,L63),1))</f>
        <v/>
      </c>
      <c r="L64" s="5"/>
      <c r="N64" s="7" t="s">
        <v>90</v>
      </c>
      <c r="O64" s="5" t="str">
        <f>IF(COUNT(P59,P60,P61,P62,P63)=0,"",ROUND(AVERAGE(P59,P60,P61,P62,P63),1))</f>
        <v/>
      </c>
      <c r="P64" s="5"/>
    </row>
    <row r="66" spans="2:15" x14ac:dyDescent="0.25">
      <c r="B66" s="1" t="s">
        <v>91</v>
      </c>
      <c r="F66" s="1" t="s">
        <v>91</v>
      </c>
      <c r="J66" s="1" t="s">
        <v>91</v>
      </c>
      <c r="N66" s="1" t="s">
        <v>91</v>
      </c>
    </row>
    <row r="67" spans="2:15" x14ac:dyDescent="0.25">
      <c r="B67" s="3" t="s">
        <v>92</v>
      </c>
      <c r="C67" s="4" t="s">
        <v>93</v>
      </c>
      <c r="F67" s="3" t="s">
        <v>92</v>
      </c>
      <c r="G67" s="4" t="s">
        <v>93</v>
      </c>
      <c r="J67" s="3" t="s">
        <v>92</v>
      </c>
      <c r="K67" s="4" t="s">
        <v>93</v>
      </c>
      <c r="N67" s="3" t="s">
        <v>92</v>
      </c>
      <c r="O67" s="4" t="s">
        <v>93</v>
      </c>
    </row>
    <row r="68" spans="2:15" x14ac:dyDescent="0.25">
      <c r="B68" s="6" t="s">
        <v>150</v>
      </c>
      <c r="C68" s="8"/>
      <c r="F68" s="6" t="s">
        <v>162</v>
      </c>
      <c r="G68" s="8"/>
      <c r="J68" s="6" t="s">
        <v>174</v>
      </c>
      <c r="K68" s="8"/>
      <c r="N68" s="6" t="s">
        <v>186</v>
      </c>
      <c r="O68" s="8"/>
    </row>
    <row r="69" spans="2:15" x14ac:dyDescent="0.25">
      <c r="B69" s="6" t="s">
        <v>151</v>
      </c>
      <c r="C69" s="9"/>
      <c r="F69" s="6" t="s">
        <v>163</v>
      </c>
      <c r="G69" s="9"/>
      <c r="J69" s="6" t="s">
        <v>175</v>
      </c>
      <c r="K69" s="9"/>
      <c r="N69" s="6" t="s">
        <v>187</v>
      </c>
      <c r="O69" s="9"/>
    </row>
    <row r="70" spans="2:15" x14ac:dyDescent="0.25">
      <c r="B70" s="6" t="s">
        <v>152</v>
      </c>
      <c r="C70" s="9"/>
      <c r="F70" s="6" t="s">
        <v>164</v>
      </c>
      <c r="G70" s="9"/>
      <c r="J70" s="6" t="s">
        <v>176</v>
      </c>
      <c r="K70" s="9"/>
      <c r="N70" s="6" t="s">
        <v>188</v>
      </c>
      <c r="O70" s="9"/>
    </row>
    <row r="71" spans="2:15" x14ac:dyDescent="0.25">
      <c r="B71" s="7" t="s">
        <v>97</v>
      </c>
      <c r="C71" s="5" t="str">
        <f>IF(COUNTIF(C68:C70,"Yes")&gt;0,"Yes","No")</f>
        <v>No</v>
      </c>
      <c r="F71" s="7" t="s">
        <v>97</v>
      </c>
      <c r="G71" s="5" t="str">
        <f>IF(COUNTIF(G68:G70,"Yes")&gt;0,"Yes","No")</f>
        <v>No</v>
      </c>
      <c r="J71" s="7" t="s">
        <v>97</v>
      </c>
      <c r="K71" s="5" t="str">
        <f>IF(COUNTIF(K68:K70,"Yes")&gt;0,"Yes","No")</f>
        <v>No</v>
      </c>
      <c r="N71" s="7" t="s">
        <v>97</v>
      </c>
      <c r="O71" s="5" t="str">
        <f>IF(COUNTIF(O68:O70,"Yes")&gt;0,"Yes","No")</f>
        <v>No</v>
      </c>
    </row>
    <row r="73" spans="2:15" x14ac:dyDescent="0.25">
      <c r="B73" s="7" t="s">
        <v>98</v>
      </c>
      <c r="C73" s="5">
        <f>VLOOKUP("Planning &amp; scheduling",CaptureByActivity,2,FALSE)</f>
        <v>0.35</v>
      </c>
      <c r="F73" s="7" t="s">
        <v>98</v>
      </c>
      <c r="G73" s="5">
        <f>VLOOKUP("Procurement &amp; partner comms",CaptureByActivity,2,FALSE)</f>
        <v>0.3</v>
      </c>
      <c r="J73" s="7" t="s">
        <v>98</v>
      </c>
      <c r="K73" s="5">
        <f>VLOOKUP("Maintenance &amp; reliability",CaptureByActivity,2,FALSE)</f>
        <v>0.5</v>
      </c>
      <c r="N73" s="7" t="s">
        <v>98</v>
      </c>
      <c r="O73" s="5">
        <f>VLOOKUP("Workforce guidance &amp; safety",CaptureByActivity,2,FALSE)</f>
        <v>0.35</v>
      </c>
    </row>
    <row r="74" spans="2:15" x14ac:dyDescent="0.25">
      <c r="B74" s="7" t="str">
        <f>"Total benefit "&amp;cur&amp;"/mo"</f>
        <v>Total benefit EUR/mo</v>
      </c>
      <c r="C74" s="5">
        <f>IFERROR(ROUND(IF(C52="Yes", VLOOKUP(D52,TableBenefit,2,FALSE) * C73, 0)+IF(C53="Yes", VLOOKUP(D53,TableBenefit,2,FALSE) * C73, 0)+IF(C54="Yes", VLOOKUP(D54,TableBenefit,2,FALSE) * C73, 0)+IF(C55="Yes", VLOOKUP(D55,TableBenefit,2,FALSE) * C73, 0),0),"")</f>
        <v>0</v>
      </c>
      <c r="F74" s="7" t="str">
        <f>"Total benefit "&amp;cur&amp;"/mo"</f>
        <v>Total benefit EUR/mo</v>
      </c>
      <c r="G74" s="5">
        <f>IFERROR(ROUND(IF(G52="Yes", VLOOKUP(H52,TableBenefit,2,FALSE) * G73, 0)+IF(G53="Yes", VLOOKUP(H53,TableBenefit,2,FALSE) * G73, 0)+IF(G54="Yes", VLOOKUP(H54,TableBenefit,2,FALSE) * G73, 0)+IF(G55="Yes", VLOOKUP(H55,TableBenefit,2,FALSE) * G73, 0),0),"")</f>
        <v>0</v>
      </c>
      <c r="J74" s="7" t="str">
        <f>"Total benefit "&amp;cur&amp;"/mo"</f>
        <v>Total benefit EUR/mo</v>
      </c>
      <c r="K74" s="5">
        <f>IFERROR(ROUND(IF(K52="Yes", VLOOKUP(L52,TableBenefit,2,FALSE) * K73, 0)+IF(K53="Yes", VLOOKUP(L53,TableBenefit,2,FALSE) * K73, 0)+IF(K54="Yes", VLOOKUP(L54,TableBenefit,2,FALSE) * K73, 0)+IF(K55="Yes", VLOOKUP(L55,TableBenefit,2,FALSE) * K73, 0),0),"")</f>
        <v>0</v>
      </c>
      <c r="N74" s="7" t="str">
        <f>"Total benefit "&amp;cur&amp;"/mo"</f>
        <v>Total benefit EUR/mo</v>
      </c>
      <c r="O74" s="5">
        <f>IFERROR(ROUND(IF(O52="Yes", VLOOKUP(P52,TableBenefit,2,FALSE) * O73, 0)+IF(O53="Yes", VLOOKUP(P53,TableBenefit,2,FALSE) * O73, 0)+IF(O54="Yes", VLOOKUP(P54,TableBenefit,2,FALSE) * O73, 0)+IF(O55="Yes", VLOOKUP(P55,TableBenefit,2,FALSE) * O73, 0),0),"")</f>
        <v>0</v>
      </c>
    </row>
    <row r="76" spans="2:15" x14ac:dyDescent="0.25">
      <c r="B76" s="7" t="s">
        <v>99</v>
      </c>
      <c r="C76" s="5" t="s">
        <v>9</v>
      </c>
      <c r="F76" s="7" t="s">
        <v>99</v>
      </c>
      <c r="G76" s="5" t="s">
        <v>9</v>
      </c>
      <c r="J76" s="7" t="s">
        <v>99</v>
      </c>
      <c r="K76" s="5" t="s">
        <v>9</v>
      </c>
      <c r="N76" s="7" t="s">
        <v>99</v>
      </c>
      <c r="O76" s="5" t="s">
        <v>9</v>
      </c>
    </row>
    <row r="77" spans="2:15" x14ac:dyDescent="0.25">
      <c r="B77" s="7" t="s">
        <v>100</v>
      </c>
      <c r="C77" s="5" t="s">
        <v>9</v>
      </c>
      <c r="F77" s="7" t="s">
        <v>100</v>
      </c>
      <c r="G77" s="5" t="s">
        <v>9</v>
      </c>
      <c r="J77" s="7" t="s">
        <v>100</v>
      </c>
      <c r="K77" s="5" t="s">
        <v>9</v>
      </c>
      <c r="N77" s="7" t="s">
        <v>100</v>
      </c>
      <c r="O77" s="5" t="s">
        <v>9</v>
      </c>
    </row>
    <row r="78" spans="2:15" x14ac:dyDescent="0.25">
      <c r="B78" s="7" t="str">
        <f>"Capex "&amp;cur&amp;"  (override)"</f>
        <v>Capex EUR  (override)</v>
      </c>
      <c r="C78" s="22">
        <f>VLOOKUP(C76,TableCost,2,FALSE)</f>
        <v>75000</v>
      </c>
      <c r="F78" s="7" t="str">
        <f>"Capex "&amp;cur&amp;"  (override)"</f>
        <v>Capex EUR  (override)</v>
      </c>
      <c r="G78" s="22">
        <f>VLOOKUP(G76,TableCost,2,FALSE)</f>
        <v>75000</v>
      </c>
      <c r="J78" s="7" t="str">
        <f>"Capex "&amp;cur&amp;"  (override)"</f>
        <v>Capex EUR  (override)</v>
      </c>
      <c r="K78" s="22">
        <f>VLOOKUP(K76,TableCost,2,FALSE)</f>
        <v>75000</v>
      </c>
      <c r="N78" s="7" t="str">
        <f>"Capex "&amp;cur&amp;"  (override)"</f>
        <v>Capex EUR  (override)</v>
      </c>
      <c r="O78" s="22">
        <f>VLOOKUP(O76,TableCost,2,FALSE)</f>
        <v>75000</v>
      </c>
    </row>
    <row r="79" spans="2:15" x14ac:dyDescent="0.25">
      <c r="B79" s="7" t="str">
        <f>"Opex "&amp;cur&amp;"/mo  (override)"</f>
        <v>Opex EUR/mo  (override)</v>
      </c>
      <c r="C79" s="22">
        <f>VLOOKUP(C77,TableCost,3,FALSE)</f>
        <v>2000</v>
      </c>
      <c r="F79" s="7" t="str">
        <f>"Opex "&amp;cur&amp;"/mo  (override)"</f>
        <v>Opex EUR/mo  (override)</v>
      </c>
      <c r="G79" s="22">
        <f>VLOOKUP(G77,TableCost,3,FALSE)</f>
        <v>2000</v>
      </c>
      <c r="J79" s="7" t="str">
        <f>"Opex "&amp;cur&amp;"/mo  (override)"</f>
        <v>Opex EUR/mo  (override)</v>
      </c>
      <c r="K79" s="22">
        <f>VLOOKUP(K77,TableCost,3,FALSE)</f>
        <v>2000</v>
      </c>
      <c r="N79" s="7" t="str">
        <f>"Opex "&amp;cur&amp;"/mo  (override)"</f>
        <v>Opex EUR/mo  (override)</v>
      </c>
      <c r="O79" s="22">
        <f>VLOOKUP(O77,TableCost,3,FALSE)</f>
        <v>2000</v>
      </c>
    </row>
    <row r="80" spans="2:15" x14ac:dyDescent="0.25">
      <c r="B80" s="7" t="s">
        <v>103</v>
      </c>
      <c r="C80" s="5" t="str">
        <f>IFERROR(IF((C74-C79)&lt;=0,"",ROUNDUP(C78/(C74-C79),0)),"")</f>
        <v/>
      </c>
      <c r="F80" s="7" t="s">
        <v>103</v>
      </c>
      <c r="G80" s="5" t="str">
        <f>IFERROR(IF((G74-G79)&lt;=0,"",ROUNDUP(G78/(G74-G79),0)),"")</f>
        <v/>
      </c>
      <c r="J80" s="7" t="s">
        <v>103</v>
      </c>
      <c r="K80" s="5" t="str">
        <f>IFERROR(IF((K74-K79)&lt;=0,"",ROUNDUP(K78/(K74-K79),0)),"")</f>
        <v/>
      </c>
      <c r="N80" s="7" t="s">
        <v>103</v>
      </c>
      <c r="O80" s="5" t="str">
        <f>IFERROR(IF((O74-O79)&lt;=0,"",ROUNDUP(O78/(O74-O79),0)),"")</f>
        <v/>
      </c>
    </row>
    <row r="81" spans="2:15" x14ac:dyDescent="0.25">
      <c r="B81" s="7" t="s">
        <v>104</v>
      </c>
      <c r="C81" s="5" t="str">
        <f>IF(C80="","",IF(C80&lt;=12,"&lt;=12 months",IF(C80&lt;=24,"12-24 months","&gt;24 months")))</f>
        <v/>
      </c>
      <c r="F81" s="7" t="s">
        <v>104</v>
      </c>
      <c r="G81" s="5" t="str">
        <f>IF(G80="","",IF(G80&lt;=12,"&lt;=12 months",IF(G80&lt;=24,"12-24 months","&gt;24 months")))</f>
        <v/>
      </c>
      <c r="J81" s="7" t="s">
        <v>104</v>
      </c>
      <c r="K81" s="5" t="str">
        <f>IF(K80="","",IF(K80&lt;=12,"&lt;=12 months",IF(K80&lt;=24,"12-24 months","&gt;24 months")))</f>
        <v/>
      </c>
      <c r="N81" s="7" t="s">
        <v>104</v>
      </c>
      <c r="O81" s="5" t="str">
        <f>IF(O80="","",IF(O80&lt;=12,"&lt;=12 months",IF(O80&lt;=24,"12-24 months","&gt;24 months")))</f>
        <v/>
      </c>
    </row>
    <row r="83" spans="2:15" x14ac:dyDescent="0.25">
      <c r="B83" s="7" t="s">
        <v>210</v>
      </c>
      <c r="C83" s="5" t="str">
        <f>IF(C64="","",IF(C71="Yes","Park (fix stop-rules)",IF(AND(C64&gt;=4,OR(C80&lt;=24,C80="")),"Pilot now",IF(AND(C64&gt;=3,C80&lt;=24),"Prep then re-check","Park"))))</f>
        <v/>
      </c>
      <c r="F83" s="7" t="s">
        <v>210</v>
      </c>
      <c r="G83" s="5" t="str">
        <f>IF(G64="","",IF(G71="Yes","Park (fix stop-rules)",IF(AND(G64&gt;=4,OR(G80&lt;=24,G80="")),"Pilot now",IF(AND(G64&gt;=3,G80&lt;=24),"Prep then re-check","Park"))))</f>
        <v/>
      </c>
      <c r="J83" s="7" t="s">
        <v>210</v>
      </c>
      <c r="K83" s="5" t="str">
        <f>IF(K64="","",IF(K71="Yes","Park (fix stop-rules)",IF(AND(K64&gt;=4,OR(K80&lt;=24,K80="")),"Pilot now",IF(AND(K64&gt;=3,K80&lt;=24),"Prep then re-check","Park"))))</f>
        <v/>
      </c>
      <c r="N83" s="7" t="s">
        <v>210</v>
      </c>
      <c r="O83" s="5" t="str">
        <f>IF(O64="","",IF(O71="Yes","Park (fix stop-rules)",IF(AND(O64&gt;=4,OR(O80&lt;=24,O80="")),"Pilot now",IF(AND(O64&gt;=3,O80&lt;=24),"Prep then re-check","Park"))))</f>
        <v/>
      </c>
    </row>
  </sheetData>
  <mergeCells count="9">
    <mergeCell ref="F45:H45"/>
    <mergeCell ref="J45:L45"/>
    <mergeCell ref="N45:P45"/>
    <mergeCell ref="B1:P1"/>
    <mergeCell ref="B4:D4"/>
    <mergeCell ref="F4:H4"/>
    <mergeCell ref="J4:L4"/>
    <mergeCell ref="N4:P4"/>
    <mergeCell ref="B45:D45"/>
  </mergeCells>
  <dataValidations count="4">
    <dataValidation type="list" allowBlank="1" showInputMessage="1" showErrorMessage="1" sqref="C11:C13 C27:C29 G11:G14 G27:G29 K11:K14 K27:K29 O11:O14 O27:O29 C52:C55 C68:C70 G52:G55 G68:G70 K52:K55 K68:K70 O52:O55 O68:O70" xr:uid="{00000000-0002-0000-0200-000000000000}">
      <formula1>List_YN</formula1>
    </dataValidation>
    <dataValidation type="list" allowBlank="1" showInputMessage="1" showErrorMessage="1" sqref="C18:C22 G18:G22 K18:K22 O18:O22 C59:C63 G59:G63 K59:K63 O59:O63" xr:uid="{00000000-0002-0000-0200-000001000000}">
      <formula1>List_YNP</formula1>
    </dataValidation>
    <dataValidation type="list" allowBlank="1" showInputMessage="1" showErrorMessage="1" sqref="D11:D13 H11:H14 L11:L14 P11:P14 D52:D55 H52:H55 L52:L55 P52:P55" xr:uid="{00000000-0002-0000-0200-000002000000}">
      <formula1>List_Impact</formula1>
    </dataValidation>
    <dataValidation type="list" allowBlank="1" showInputMessage="1" showErrorMessage="1" sqref="C6:C7 G6:G7 K6:K7 O6:O7 C47:C48 G47:G48 K47:K48 O47:O48" xr:uid="{00000000-0002-0000-0200-000003000000}">
      <formula1>List_CostBand</formula1>
    </dataValidation>
  </dataValidations>
  <printOptions horizontalCentered="1"/>
  <pageMargins left="0.23622047244094491" right="0.23622047244094491" top="0.35433070866141736" bottom="0.55118110236220474" header="0.11811023622047245" footer="0.11811023622047245"/>
  <pageSetup paperSize="8" scale="61" orientation="landscape" r:id="rId1"/>
  <headerFooter>
    <oddFooter>&amp;C © 2025 Delft Consulting | Companion resource to the book Smooth Operations | www.delft-consulting.com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K19"/>
  <sheetViews>
    <sheetView showGridLines="0" zoomScaleNormal="100" workbookViewId="0">
      <selection activeCell="A22" sqref="A22"/>
    </sheetView>
  </sheetViews>
  <sheetFormatPr defaultRowHeight="15" x14ac:dyDescent="0.25"/>
  <cols>
    <col min="1" max="1" width="23" style="27" customWidth="1"/>
    <col min="2" max="2" width="16.42578125" style="28" customWidth="1"/>
    <col min="3" max="3" width="5.85546875" style="27" customWidth="1"/>
    <col min="4" max="4" width="23" style="27" customWidth="1"/>
    <col min="5" max="5" width="16.42578125" style="28" customWidth="1"/>
    <col min="6" max="6" width="5.85546875" style="27" customWidth="1"/>
    <col min="7" max="7" width="23" style="27" customWidth="1"/>
    <col min="8" max="8" width="16.42578125" style="28" customWidth="1"/>
    <col min="9" max="9" width="5.85546875" style="27" customWidth="1"/>
    <col min="10" max="10" width="23" style="27" customWidth="1"/>
    <col min="11" max="11" width="16.42578125" style="28" customWidth="1"/>
    <col min="12" max="16384" width="9.140625" style="27"/>
  </cols>
  <sheetData>
    <row r="1" spans="1:11" ht="37.5" customHeight="1" thickBot="1" x14ac:dyDescent="0.3">
      <c r="A1" s="23" t="s">
        <v>203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thickTop="1" x14ac:dyDescent="0.25"/>
    <row r="3" spans="1:11" ht="22.5" customHeight="1" x14ac:dyDescent="0.25">
      <c r="A3" s="25" t="s">
        <v>20</v>
      </c>
      <c r="B3" s="25"/>
      <c r="D3" s="25" t="s">
        <v>21</v>
      </c>
      <c r="E3" s="25"/>
      <c r="G3" s="25" t="s">
        <v>22</v>
      </c>
      <c r="H3" s="25"/>
      <c r="J3" s="25" t="s">
        <v>23</v>
      </c>
      <c r="K3" s="25"/>
    </row>
    <row r="4" spans="1:11" ht="22.5" customHeight="1" x14ac:dyDescent="0.25">
      <c r="A4" s="29" t="s">
        <v>90</v>
      </c>
      <c r="B4" s="30" t="str">
        <f>'Inputs &amp; Calc'!C23</f>
        <v/>
      </c>
      <c r="D4" s="29" t="s">
        <v>90</v>
      </c>
      <c r="E4" s="30" t="str">
        <f>'Inputs &amp; Calc'!G23</f>
        <v/>
      </c>
      <c r="G4" s="29" t="s">
        <v>90</v>
      </c>
      <c r="H4" s="30" t="str">
        <f>'Inputs &amp; Calc'!K23</f>
        <v/>
      </c>
      <c r="J4" s="29" t="s">
        <v>90</v>
      </c>
      <c r="K4" s="30" t="str">
        <f>'Inputs &amp; Calc'!O23</f>
        <v/>
      </c>
    </row>
    <row r="5" spans="1:11" ht="22.5" customHeight="1" x14ac:dyDescent="0.25">
      <c r="A5" s="29" t="s">
        <v>104</v>
      </c>
      <c r="B5" s="31" t="str">
        <f>'Inputs &amp; Calc'!C40</f>
        <v/>
      </c>
      <c r="D5" s="29" t="s">
        <v>104</v>
      </c>
      <c r="E5" s="31" t="str">
        <f>'Inputs &amp; Calc'!G40</f>
        <v/>
      </c>
      <c r="G5" s="29" t="s">
        <v>104</v>
      </c>
      <c r="H5" s="31" t="str">
        <f>'Inputs &amp; Calc'!K40</f>
        <v/>
      </c>
      <c r="J5" s="29" t="s">
        <v>104</v>
      </c>
      <c r="K5" s="31" t="str">
        <f>'Inputs &amp; Calc'!O40</f>
        <v/>
      </c>
    </row>
    <row r="6" spans="1:11" ht="22.5" customHeight="1" x14ac:dyDescent="0.25">
      <c r="A6" s="29" t="s">
        <v>210</v>
      </c>
      <c r="B6" s="30" t="str">
        <f>'Inputs &amp; Calc'!C42</f>
        <v/>
      </c>
      <c r="D6" s="29" t="s">
        <v>210</v>
      </c>
      <c r="E6" s="30" t="str">
        <f>'Inputs &amp; Calc'!G42</f>
        <v/>
      </c>
      <c r="G6" s="29" t="s">
        <v>210</v>
      </c>
      <c r="H6" s="30" t="str">
        <f>'Inputs &amp; Calc'!K42</f>
        <v/>
      </c>
      <c r="J6" s="29" t="s">
        <v>210</v>
      </c>
      <c r="K6" s="30" t="str">
        <f>'Inputs &amp; Calc'!O42</f>
        <v/>
      </c>
    </row>
    <row r="7" spans="1:11" ht="22.5" customHeight="1" x14ac:dyDescent="0.25">
      <c r="A7" s="29" t="s">
        <v>200</v>
      </c>
      <c r="B7" s="31">
        <f>'Inputs &amp; Calc'!C33</f>
        <v>0</v>
      </c>
      <c r="D7" s="29" t="s">
        <v>200</v>
      </c>
      <c r="E7" s="31">
        <f>'Inputs &amp; Calc'!G33</f>
        <v>0</v>
      </c>
      <c r="G7" s="29" t="s">
        <v>189</v>
      </c>
      <c r="H7" s="31">
        <f>'Inputs &amp; Calc'!K33</f>
        <v>0</v>
      </c>
      <c r="J7" s="29" t="s">
        <v>200</v>
      </c>
      <c r="K7" s="31">
        <f>'Inputs &amp; Calc'!O33</f>
        <v>0</v>
      </c>
    </row>
    <row r="8" spans="1:11" ht="22.5" customHeight="1" x14ac:dyDescent="0.25">
      <c r="A8" s="29" t="s">
        <v>201</v>
      </c>
      <c r="B8" s="32">
        <f>'Inputs &amp; Calc'!C37</f>
        <v>75000</v>
      </c>
      <c r="D8" s="29" t="s">
        <v>201</v>
      </c>
      <c r="E8" s="32">
        <f>'Inputs &amp; Calc'!G37</f>
        <v>75000</v>
      </c>
      <c r="G8" s="29" t="s">
        <v>101</v>
      </c>
      <c r="H8" s="32">
        <f>'Inputs &amp; Calc'!K37</f>
        <v>75000</v>
      </c>
      <c r="J8" s="29" t="s">
        <v>201</v>
      </c>
      <c r="K8" s="32">
        <f>'Inputs &amp; Calc'!O37</f>
        <v>75000</v>
      </c>
    </row>
    <row r="9" spans="1:11" ht="22.5" customHeight="1" x14ac:dyDescent="0.25">
      <c r="A9" s="29" t="s">
        <v>202</v>
      </c>
      <c r="B9" s="33">
        <f>'Inputs &amp; Calc'!C38</f>
        <v>2000</v>
      </c>
      <c r="D9" s="29" t="s">
        <v>202</v>
      </c>
      <c r="E9" s="33">
        <f>'Inputs &amp; Calc'!G38</f>
        <v>2000</v>
      </c>
      <c r="G9" s="29" t="s">
        <v>102</v>
      </c>
      <c r="H9" s="33">
        <f>'Inputs &amp; Calc'!K38</f>
        <v>2000</v>
      </c>
      <c r="J9" s="29" t="s">
        <v>202</v>
      </c>
      <c r="K9" s="33">
        <f>'Inputs &amp; Calc'!O38</f>
        <v>2000</v>
      </c>
    </row>
    <row r="10" spans="1:11" ht="22.5" customHeight="1" x14ac:dyDescent="0.25">
      <c r="A10" s="29" t="s">
        <v>190</v>
      </c>
      <c r="B10" s="30" t="str">
        <f>'Inputs &amp; Calc'!C30</f>
        <v>No</v>
      </c>
      <c r="D10" s="29" t="s">
        <v>190</v>
      </c>
      <c r="E10" s="30" t="str">
        <f>'Inputs &amp; Calc'!G30</f>
        <v>No</v>
      </c>
      <c r="G10" s="29" t="s">
        <v>190</v>
      </c>
      <c r="H10" s="30" t="str">
        <f>'Inputs &amp; Calc'!K30</f>
        <v>No</v>
      </c>
      <c r="J10" s="29" t="s">
        <v>190</v>
      </c>
      <c r="K10" s="30" t="str">
        <f>'Inputs &amp; Calc'!O30</f>
        <v>No</v>
      </c>
    </row>
    <row r="11" spans="1:11" ht="30" customHeight="1" x14ac:dyDescent="0.25"/>
    <row r="12" spans="1:11" ht="22.5" customHeight="1" x14ac:dyDescent="0.25">
      <c r="A12" s="25" t="s">
        <v>24</v>
      </c>
      <c r="B12" s="25"/>
      <c r="D12" s="25" t="s">
        <v>25</v>
      </c>
      <c r="E12" s="25"/>
      <c r="G12" s="26" t="s">
        <v>26</v>
      </c>
      <c r="H12" s="26"/>
      <c r="J12" s="25" t="s">
        <v>27</v>
      </c>
      <c r="K12" s="25"/>
    </row>
    <row r="13" spans="1:11" ht="22.5" customHeight="1" x14ac:dyDescent="0.25">
      <c r="A13" s="29" t="s">
        <v>90</v>
      </c>
      <c r="B13" s="30" t="str">
        <f>'Inputs &amp; Calc'!C64</f>
        <v/>
      </c>
      <c r="D13" s="29" t="s">
        <v>90</v>
      </c>
      <c r="E13" s="30" t="str">
        <f>'Inputs &amp; Calc'!G64</f>
        <v/>
      </c>
      <c r="G13" s="34" t="s">
        <v>90</v>
      </c>
      <c r="H13" s="35" t="str">
        <f>'Inputs &amp; Calc'!K64</f>
        <v/>
      </c>
      <c r="J13" s="29" t="s">
        <v>90</v>
      </c>
      <c r="K13" s="30" t="str">
        <f>'Inputs &amp; Calc'!O64</f>
        <v/>
      </c>
    </row>
    <row r="14" spans="1:11" ht="22.5" customHeight="1" x14ac:dyDescent="0.25">
      <c r="A14" s="29" t="s">
        <v>104</v>
      </c>
      <c r="B14" s="31" t="str">
        <f>'Inputs &amp; Calc'!C81</f>
        <v/>
      </c>
      <c r="D14" s="29" t="s">
        <v>104</v>
      </c>
      <c r="E14" s="31" t="str">
        <f>'Inputs &amp; Calc'!G81</f>
        <v/>
      </c>
      <c r="G14" s="29" t="s">
        <v>104</v>
      </c>
      <c r="H14" s="30" t="str">
        <f>'Inputs &amp; Calc'!K81</f>
        <v/>
      </c>
      <c r="J14" s="29" t="s">
        <v>104</v>
      </c>
      <c r="K14" s="31" t="str">
        <f>'Inputs &amp; Calc'!O81</f>
        <v/>
      </c>
    </row>
    <row r="15" spans="1:11" ht="22.5" customHeight="1" x14ac:dyDescent="0.25">
      <c r="A15" s="29" t="s">
        <v>210</v>
      </c>
      <c r="B15" s="30" t="str">
        <f>'Inputs &amp; Calc'!C83</f>
        <v/>
      </c>
      <c r="D15" s="29" t="s">
        <v>210</v>
      </c>
      <c r="E15" s="30" t="str">
        <f>'Inputs &amp; Calc'!G83</f>
        <v/>
      </c>
      <c r="G15" s="29" t="s">
        <v>210</v>
      </c>
      <c r="H15" s="30" t="str">
        <f>'Inputs &amp; Calc'!K83</f>
        <v/>
      </c>
      <c r="J15" s="29" t="s">
        <v>210</v>
      </c>
      <c r="K15" s="30" t="str">
        <f>'Inputs &amp; Calc'!O83</f>
        <v/>
      </c>
    </row>
    <row r="16" spans="1:11" ht="22.5" customHeight="1" x14ac:dyDescent="0.25">
      <c r="A16" s="29" t="s">
        <v>200</v>
      </c>
      <c r="B16" s="31">
        <f>'Inputs &amp; Calc'!C74</f>
        <v>0</v>
      </c>
      <c r="D16" s="29" t="s">
        <v>200</v>
      </c>
      <c r="E16" s="31">
        <f>'Inputs &amp; Calc'!G74</f>
        <v>0</v>
      </c>
      <c r="G16" s="29" t="s">
        <v>200</v>
      </c>
      <c r="H16" s="31">
        <f>'Inputs &amp; Calc'!K74</f>
        <v>0</v>
      </c>
      <c r="J16" s="29" t="s">
        <v>200</v>
      </c>
      <c r="K16" s="31">
        <f>'Inputs &amp; Calc'!O74</f>
        <v>0</v>
      </c>
    </row>
    <row r="17" spans="1:11" ht="22.5" customHeight="1" x14ac:dyDescent="0.25">
      <c r="A17" s="29" t="s">
        <v>201</v>
      </c>
      <c r="B17" s="32">
        <f>'Inputs &amp; Calc'!C78</f>
        <v>75000</v>
      </c>
      <c r="D17" s="29" t="s">
        <v>201</v>
      </c>
      <c r="E17" s="32">
        <f>'Inputs &amp; Calc'!G78</f>
        <v>75000</v>
      </c>
      <c r="G17" s="29" t="s">
        <v>201</v>
      </c>
      <c r="H17" s="32">
        <f>'Inputs &amp; Calc'!K78</f>
        <v>75000</v>
      </c>
      <c r="J17" s="29" t="s">
        <v>201</v>
      </c>
      <c r="K17" s="32">
        <f>'Inputs &amp; Calc'!O78</f>
        <v>75000</v>
      </c>
    </row>
    <row r="18" spans="1:11" ht="22.5" customHeight="1" x14ac:dyDescent="0.25">
      <c r="A18" s="29" t="s">
        <v>202</v>
      </c>
      <c r="B18" s="33">
        <f>'Inputs &amp; Calc'!C79</f>
        <v>2000</v>
      </c>
      <c r="D18" s="29" t="s">
        <v>202</v>
      </c>
      <c r="E18" s="33">
        <f>'Inputs &amp; Calc'!G79</f>
        <v>2000</v>
      </c>
      <c r="G18" s="29" t="s">
        <v>202</v>
      </c>
      <c r="H18" s="33">
        <f>'Inputs &amp; Calc'!K79</f>
        <v>2000</v>
      </c>
      <c r="J18" s="29" t="s">
        <v>202</v>
      </c>
      <c r="K18" s="33">
        <f>'Inputs &amp; Calc'!O79</f>
        <v>2000</v>
      </c>
    </row>
    <row r="19" spans="1:11" ht="22.5" customHeight="1" x14ac:dyDescent="0.25">
      <c r="A19" s="29" t="s">
        <v>190</v>
      </c>
      <c r="B19" s="30" t="str">
        <f>'Inputs &amp; Calc'!C71</f>
        <v>No</v>
      </c>
      <c r="D19" s="29" t="s">
        <v>190</v>
      </c>
      <c r="E19" s="30" t="str">
        <f>'Inputs &amp; Calc'!G71</f>
        <v>No</v>
      </c>
      <c r="G19" s="29" t="s">
        <v>190</v>
      </c>
      <c r="H19" s="30" t="str">
        <f>'Inputs &amp; Calc'!K71</f>
        <v>No</v>
      </c>
      <c r="J19" s="29" t="s">
        <v>190</v>
      </c>
      <c r="K19" s="30" t="str">
        <f>'Inputs &amp; Calc'!O71</f>
        <v>No</v>
      </c>
    </row>
  </sheetData>
  <mergeCells count="9">
    <mergeCell ref="G12:H12"/>
    <mergeCell ref="G3:H3"/>
    <mergeCell ref="J3:K3"/>
    <mergeCell ref="J12:K12"/>
    <mergeCell ref="A1:K1"/>
    <mergeCell ref="A3:B3"/>
    <mergeCell ref="A12:B12"/>
    <mergeCell ref="D3:E3"/>
    <mergeCell ref="D12:E12"/>
  </mergeCells>
  <printOptions horizontalCentered="1"/>
  <pageMargins left="0.23622047244094491" right="0.23622047244094491" top="0.35433070866141736" bottom="0.74803149606299213" header="0.11811023622047245" footer="0.31496062992125984"/>
  <pageSetup paperSize="9" scale="81" orientation="landscape" r:id="rId1"/>
  <headerFooter>
    <oddFooter>&amp;C &amp;10©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HowToUse</vt:lpstr>
      <vt:lpstr>Config</vt:lpstr>
      <vt:lpstr>Inputs &amp; Calc</vt:lpstr>
      <vt:lpstr>Summary</vt:lpstr>
      <vt:lpstr>CaptureByActivity</vt:lpstr>
      <vt:lpstr>cur</vt:lpstr>
      <vt:lpstr>List_CostBand</vt:lpstr>
      <vt:lpstr>List_Impact</vt:lpstr>
      <vt:lpstr>List_YN</vt:lpstr>
      <vt:lpstr>List_YNP</vt:lpstr>
      <vt:lpstr>MapReadiness</vt:lpstr>
      <vt:lpstr>TableBenefit</vt:lpstr>
      <vt:lpstr>TableCost</vt:lpstr>
      <vt:lpstr>TextBlocks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2025-10-21T10:19:44Z</cp:lastPrinted>
  <dcterms:created xsi:type="dcterms:W3CDTF">2025-10-21T08:58:33Z</dcterms:created>
  <dcterms:modified xsi:type="dcterms:W3CDTF">2025-10-24T18:04:02Z</dcterms:modified>
</cp:coreProperties>
</file>